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MIN_VIVIENDA_2026\INFORMES\02_FEBRERO\OBLIGACION_1\"/>
    </mc:Choice>
  </mc:AlternateContent>
  <xr:revisionPtr revIDLastSave="0" documentId="13_ncr:1_{2EB3FB27-C60D-43DC-8695-A8D1DAE72216}" xr6:coauthVersionLast="47" xr6:coauthVersionMax="47" xr10:uidLastSave="{00000000-0000-0000-0000-000000000000}"/>
  <bookViews>
    <workbookView xWindow="18885" yWindow="1020" windowWidth="17700" windowHeight="19860" firstSheet="1" activeTab="1" xr2:uid="{00000000-000D-0000-FFFF-FFFF00000000}"/>
  </bookViews>
  <sheets>
    <sheet name="PROCESOS" sheetId="2" r:id="rId1"/>
    <sheet name="ASIGNACION" sheetId="1" r:id="rId2"/>
  </sheets>
  <externalReferences>
    <externalReference r:id="rId3"/>
  </externalReferences>
  <definedNames>
    <definedName name="_xlnm._FilterDatabase" localSheetId="1" hidden="1">ASIGNACION!$A$1:$T$150</definedName>
    <definedName name="_xlnm._FilterDatabase" localSheetId="0" hidden="1">PROCESOS!$A$1:$E$1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15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15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B71" i="2" l="1"/>
  <c r="C71" i="2" s="1"/>
  <c r="B70" i="2"/>
  <c r="C70" i="2" s="1"/>
  <c r="B69" i="2"/>
  <c r="C69" i="2" s="1"/>
  <c r="B68" i="2"/>
  <c r="C68" i="2" s="1"/>
  <c r="B67" i="2"/>
  <c r="C67" i="2" s="1"/>
  <c r="B66" i="2"/>
  <c r="C66" i="2" s="1"/>
  <c r="B65" i="2"/>
  <c r="C65" i="2" s="1"/>
  <c r="B64" i="2"/>
  <c r="C64" i="2" s="1"/>
  <c r="B63" i="2"/>
  <c r="C63" i="2" s="1"/>
  <c r="B62" i="2"/>
  <c r="C62" i="2" s="1"/>
  <c r="B14" i="2"/>
  <c r="C14" i="2" s="1"/>
  <c r="B15" i="2"/>
  <c r="C15" i="2" s="1"/>
  <c r="B43" i="2"/>
  <c r="C43" i="2" s="1"/>
  <c r="B16" i="2"/>
  <c r="C16" i="2" s="1"/>
  <c r="B42" i="2"/>
  <c r="C42" i="2" s="1"/>
  <c r="B41" i="2"/>
  <c r="C41" i="2" s="1"/>
  <c r="B17" i="2"/>
  <c r="C17" i="2" s="1"/>
  <c r="B18" i="2"/>
  <c r="C18" i="2" s="1"/>
  <c r="B19" i="2"/>
  <c r="C19" i="2" s="1"/>
  <c r="B20" i="2"/>
  <c r="C20" i="2" s="1"/>
  <c r="B21" i="2"/>
  <c r="C21" i="2" s="1"/>
  <c r="B22" i="2"/>
  <c r="C22" i="2" s="1"/>
  <c r="B23" i="2"/>
  <c r="C23" i="2" s="1"/>
  <c r="B24" i="2"/>
  <c r="C24" i="2" s="1"/>
  <c r="B25" i="2"/>
  <c r="C25" i="2" s="1"/>
  <c r="B26" i="2"/>
  <c r="C26" i="2" s="1"/>
  <c r="B27" i="2"/>
  <c r="C27" i="2" s="1"/>
  <c r="B28" i="2"/>
  <c r="C28" i="2" s="1"/>
  <c r="B29" i="2"/>
  <c r="C29" i="2" s="1"/>
  <c r="B30" i="2"/>
  <c r="C30" i="2" s="1"/>
  <c r="B40" i="2"/>
  <c r="C40" i="2" s="1"/>
  <c r="B39" i="2"/>
  <c r="C39" i="2" s="1"/>
  <c r="B38" i="2"/>
  <c r="C38" i="2" s="1"/>
  <c r="B31" i="2"/>
  <c r="C31" i="2" s="1"/>
  <c r="B37" i="2"/>
  <c r="C37" i="2" s="1"/>
  <c r="B32" i="2"/>
  <c r="C32" i="2" s="1"/>
  <c r="B33" i="2"/>
  <c r="C33" i="2" s="1"/>
  <c r="B36" i="2"/>
  <c r="C36" i="2" s="1"/>
  <c r="B35" i="2"/>
  <c r="C35" i="2" s="1"/>
  <c r="B34" i="2"/>
  <c r="C34" i="2" s="1"/>
  <c r="B113" i="2"/>
  <c r="C113" i="2" s="1"/>
  <c r="B150" i="2"/>
  <c r="C150" i="2" s="1"/>
  <c r="B149" i="2"/>
  <c r="C149" i="2" s="1"/>
  <c r="B148" i="2"/>
  <c r="C148" i="2" s="1"/>
  <c r="B147" i="2"/>
  <c r="C147" i="2" s="1"/>
  <c r="B61" i="2"/>
  <c r="C61" i="2" s="1"/>
  <c r="B60" i="2"/>
  <c r="C60" i="2" s="1"/>
  <c r="B3" i="2"/>
  <c r="C3" i="2" s="1"/>
  <c r="B4" i="2"/>
  <c r="C4" i="2" s="1"/>
  <c r="B2" i="2"/>
  <c r="C2" i="2" s="1"/>
  <c r="B59" i="2"/>
  <c r="C59" i="2" s="1"/>
  <c r="B58" i="2"/>
  <c r="C58" i="2" s="1"/>
  <c r="B112" i="2"/>
  <c r="C112" i="2" s="1"/>
  <c r="B111" i="2"/>
  <c r="C111" i="2" s="1"/>
  <c r="B57" i="2"/>
  <c r="C57" i="2" s="1"/>
  <c r="B110" i="2"/>
  <c r="C110" i="2" s="1"/>
  <c r="B146" i="2"/>
  <c r="C146" i="2" s="1"/>
  <c r="B56" i="2"/>
  <c r="C56" i="2" s="1"/>
  <c r="B109" i="2"/>
  <c r="C109" i="2" s="1"/>
  <c r="B145" i="2"/>
  <c r="C145" i="2" s="1"/>
  <c r="B144" i="2"/>
  <c r="C144" i="2" s="1"/>
  <c r="B143" i="2"/>
  <c r="C143" i="2" s="1"/>
  <c r="B107" i="2"/>
  <c r="C107" i="2" s="1"/>
  <c r="B142" i="2"/>
  <c r="C142" i="2" s="1"/>
  <c r="B141" i="2"/>
  <c r="C141" i="2" s="1"/>
  <c r="B140" i="2"/>
  <c r="C140" i="2" s="1"/>
  <c r="B106" i="2"/>
  <c r="C106" i="2" s="1"/>
  <c r="B139" i="2"/>
  <c r="C139" i="2" s="1"/>
  <c r="B108" i="2"/>
  <c r="C108" i="2" s="1"/>
  <c r="B138" i="2"/>
  <c r="C138" i="2" s="1"/>
  <c r="B105" i="2"/>
  <c r="C105" i="2" s="1"/>
  <c r="B137" i="2"/>
  <c r="C137" i="2" s="1"/>
  <c r="B104" i="2"/>
  <c r="C104" i="2" s="1"/>
  <c r="B55" i="2"/>
  <c r="C55" i="2" s="1"/>
  <c r="B103" i="2"/>
  <c r="C103" i="2" s="1"/>
  <c r="B54" i="2"/>
  <c r="C54" i="2" s="1"/>
  <c r="B136" i="2"/>
  <c r="C136" i="2" s="1"/>
  <c r="B53" i="2"/>
  <c r="C53" i="2" s="1"/>
  <c r="B102" i="2"/>
  <c r="C102" i="2" s="1"/>
  <c r="B135" i="2"/>
  <c r="C135" i="2" s="1"/>
  <c r="B52" i="2"/>
  <c r="C52" i="2" s="1"/>
  <c r="B51" i="2"/>
  <c r="C51" i="2" s="1"/>
  <c r="B101" i="2"/>
  <c r="C101" i="2" s="1"/>
  <c r="B50" i="2"/>
  <c r="C50" i="2" s="1"/>
  <c r="B49" i="2"/>
  <c r="C49" i="2" s="1"/>
  <c r="B100" i="2"/>
  <c r="C100" i="2" s="1"/>
  <c r="B48" i="2"/>
  <c r="C48" i="2" s="1"/>
  <c r="B99" i="2"/>
  <c r="C99" i="2" s="1"/>
  <c r="B5" i="2"/>
  <c r="C5" i="2" s="1"/>
  <c r="B6" i="2"/>
  <c r="C6" i="2" s="1"/>
  <c r="B7" i="2"/>
  <c r="C7" i="2" s="1"/>
  <c r="B98" i="2"/>
  <c r="C98" i="2" s="1"/>
  <c r="B8" i="2"/>
  <c r="C8" i="2" s="1"/>
  <c r="B9" i="2"/>
  <c r="C9" i="2" s="1"/>
  <c r="B12" i="2"/>
  <c r="C12" i="2" s="1"/>
  <c r="B10" i="2"/>
  <c r="C10" i="2" s="1"/>
  <c r="B134" i="2"/>
  <c r="C134" i="2" s="1"/>
  <c r="B11" i="2"/>
  <c r="C11" i="2" s="1"/>
  <c r="B133" i="2"/>
  <c r="C133" i="2" s="1"/>
  <c r="B47" i="2"/>
  <c r="C47" i="2" s="1"/>
  <c r="B46" i="2"/>
  <c r="C46" i="2" s="1"/>
  <c r="B132" i="2"/>
  <c r="C132" i="2" s="1"/>
  <c r="B45" i="2"/>
  <c r="C45" i="2" s="1"/>
  <c r="B13" i="2"/>
  <c r="C13" i="2" s="1"/>
  <c r="B44" i="2"/>
  <c r="C44" i="2" s="1"/>
  <c r="B131" i="2"/>
  <c r="C131" i="2" s="1"/>
  <c r="B130" i="2"/>
  <c r="C130" i="2" s="1"/>
  <c r="B129" i="2"/>
  <c r="C129" i="2" s="1"/>
  <c r="B128" i="2"/>
  <c r="C128" i="2" s="1"/>
  <c r="B127" i="2"/>
  <c r="C127" i="2" s="1"/>
  <c r="B126" i="2"/>
  <c r="C126" i="2" s="1"/>
  <c r="B125" i="2"/>
  <c r="C125" i="2" s="1"/>
  <c r="B124" i="2"/>
  <c r="C124" i="2" s="1"/>
  <c r="B97" i="2"/>
  <c r="C97" i="2" s="1"/>
  <c r="B123" i="2"/>
  <c r="C123" i="2" s="1"/>
  <c r="B96" i="2"/>
  <c r="C96" i="2" s="1"/>
  <c r="B95" i="2"/>
  <c r="C95" i="2" s="1"/>
  <c r="B122" i="2"/>
  <c r="C122" i="2" s="1"/>
  <c r="B94" i="2"/>
  <c r="C94" i="2" s="1"/>
  <c r="B93" i="2"/>
  <c r="C93" i="2" s="1"/>
  <c r="B92" i="2"/>
  <c r="C92" i="2" s="1"/>
  <c r="B91" i="2"/>
  <c r="C91" i="2" s="1"/>
  <c r="B90" i="2"/>
  <c r="C90" i="2" s="1"/>
  <c r="B89" i="2"/>
  <c r="C89" i="2" s="1"/>
  <c r="B121" i="2"/>
  <c r="C121" i="2" s="1"/>
  <c r="B88" i="2"/>
  <c r="C88" i="2" s="1"/>
  <c r="B120" i="2"/>
  <c r="C120" i="2" s="1"/>
  <c r="B87" i="2"/>
  <c r="C87" i="2" s="1"/>
  <c r="B86" i="2"/>
  <c r="C86" i="2" s="1"/>
  <c r="B119" i="2"/>
  <c r="C119" i="2" s="1"/>
  <c r="B85" i="2"/>
  <c r="C85" i="2" s="1"/>
  <c r="B118" i="2"/>
  <c r="C118" i="2" s="1"/>
  <c r="B84" i="2"/>
  <c r="C84" i="2" s="1"/>
  <c r="B117" i="2"/>
  <c r="C117" i="2" s="1"/>
  <c r="B83" i="2"/>
  <c r="C83" i="2" s="1"/>
  <c r="B116" i="2"/>
  <c r="C116" i="2" s="1"/>
  <c r="B82" i="2"/>
  <c r="C82" i="2" s="1"/>
  <c r="B81" i="2"/>
  <c r="C81" i="2" s="1"/>
  <c r="B80" i="2"/>
  <c r="C80" i="2" s="1"/>
  <c r="B115" i="2"/>
  <c r="C115" i="2" s="1"/>
  <c r="B79" i="2"/>
  <c r="C79" i="2" s="1"/>
  <c r="B114" i="2"/>
  <c r="C114" i="2" s="1"/>
  <c r="B78" i="2"/>
  <c r="C78" i="2" s="1"/>
  <c r="B77" i="2"/>
  <c r="C77" i="2" s="1"/>
  <c r="B76" i="2"/>
  <c r="C76" i="2" s="1"/>
  <c r="B75" i="2"/>
  <c r="C75" i="2" s="1"/>
  <c r="B74" i="2"/>
  <c r="C74" i="2" s="1"/>
  <c r="B73" i="2"/>
  <c r="C73" i="2" s="1"/>
  <c r="B72" i="2"/>
  <c r="C72" i="2" s="1"/>
  <c r="D72" i="2" l="1"/>
  <c r="E72" i="2"/>
  <c r="D77" i="2"/>
  <c r="E77" i="2"/>
  <c r="D87" i="2"/>
  <c r="E87" i="2"/>
  <c r="D125" i="2"/>
  <c r="E125" i="2"/>
  <c r="D10" i="2"/>
  <c r="E10" i="2"/>
  <c r="D135" i="2"/>
  <c r="E135" i="2"/>
  <c r="D142" i="2"/>
  <c r="E142" i="2"/>
  <c r="D3" i="2"/>
  <c r="E3" i="2"/>
  <c r="D39" i="2"/>
  <c r="E39" i="2"/>
  <c r="D41" i="2"/>
  <c r="E41" i="2"/>
  <c r="D12" i="2"/>
  <c r="E12" i="2"/>
  <c r="D102" i="2"/>
  <c r="E102" i="2"/>
  <c r="D107" i="2"/>
  <c r="E107" i="2"/>
  <c r="D60" i="2"/>
  <c r="E60" i="2"/>
  <c r="D40" i="2"/>
  <c r="E40" i="2"/>
  <c r="D42" i="2"/>
  <c r="E42" i="2"/>
  <c r="D88" i="2"/>
  <c r="E88" i="2"/>
  <c r="D53" i="2"/>
  <c r="E53" i="2"/>
  <c r="D143" i="2"/>
  <c r="E143" i="2"/>
  <c r="D61" i="2"/>
  <c r="E61" i="2"/>
  <c r="D30" i="2"/>
  <c r="E30" i="2"/>
  <c r="D16" i="2"/>
  <c r="E16" i="2"/>
  <c r="D114" i="2"/>
  <c r="E114" i="2"/>
  <c r="D128" i="2"/>
  <c r="E128" i="2"/>
  <c r="D8" i="2"/>
  <c r="E8" i="2"/>
  <c r="D136" i="2"/>
  <c r="E136" i="2"/>
  <c r="D144" i="2"/>
  <c r="E144" i="2"/>
  <c r="D147" i="2"/>
  <c r="E147" i="2"/>
  <c r="D29" i="2"/>
  <c r="E29" i="2"/>
  <c r="D43" i="2"/>
  <c r="E43" i="2"/>
  <c r="D79" i="2"/>
  <c r="E79" i="2"/>
  <c r="D98" i="2"/>
  <c r="E98" i="2"/>
  <c r="D54" i="2"/>
  <c r="E54" i="2"/>
  <c r="D145" i="2"/>
  <c r="E145" i="2"/>
  <c r="D148" i="2"/>
  <c r="E148" i="2"/>
  <c r="D28" i="2"/>
  <c r="E28" i="2"/>
  <c r="D15" i="2"/>
  <c r="E15" i="2"/>
  <c r="D126" i="2"/>
  <c r="E126" i="2"/>
  <c r="D115" i="2"/>
  <c r="E115" i="2"/>
  <c r="D80" i="2"/>
  <c r="E80" i="2"/>
  <c r="D130" i="2"/>
  <c r="E130" i="2"/>
  <c r="D7" i="2"/>
  <c r="E7" i="2"/>
  <c r="D103" i="2"/>
  <c r="E103" i="2"/>
  <c r="D109" i="2"/>
  <c r="E109" i="2"/>
  <c r="D149" i="2"/>
  <c r="E149" i="2"/>
  <c r="D27" i="2"/>
  <c r="E27" i="2"/>
  <c r="D14" i="2"/>
  <c r="E14" i="2"/>
  <c r="D120" i="2"/>
  <c r="E120" i="2"/>
  <c r="D121" i="2"/>
  <c r="E121" i="2"/>
  <c r="D81" i="2"/>
  <c r="E81" i="2"/>
  <c r="D131" i="2"/>
  <c r="E131" i="2"/>
  <c r="D6" i="2"/>
  <c r="E6" i="2"/>
  <c r="D55" i="2"/>
  <c r="E55" i="2"/>
  <c r="D56" i="2"/>
  <c r="E56" i="2"/>
  <c r="D150" i="2"/>
  <c r="E150" i="2"/>
  <c r="D26" i="2"/>
  <c r="E26" i="2"/>
  <c r="D62" i="2"/>
  <c r="E62" i="2"/>
  <c r="D127" i="2"/>
  <c r="E127" i="2"/>
  <c r="D89" i="2"/>
  <c r="E89" i="2"/>
  <c r="D90" i="2"/>
  <c r="E90" i="2"/>
  <c r="D91" i="2"/>
  <c r="E91" i="2"/>
  <c r="D82" i="2"/>
  <c r="E82" i="2"/>
  <c r="D92" i="2"/>
  <c r="E92" i="2"/>
  <c r="D44" i="2"/>
  <c r="E44" i="2"/>
  <c r="D5" i="2"/>
  <c r="E5" i="2"/>
  <c r="D104" i="2"/>
  <c r="E104" i="2"/>
  <c r="D146" i="2"/>
  <c r="E146" i="2"/>
  <c r="D113" i="2"/>
  <c r="E113" i="2"/>
  <c r="D25" i="2"/>
  <c r="E25" i="2"/>
  <c r="D63" i="2"/>
  <c r="E63" i="2"/>
  <c r="D9" i="2"/>
  <c r="E9" i="2"/>
  <c r="D129" i="2"/>
  <c r="E129" i="2"/>
  <c r="D116" i="2"/>
  <c r="E116" i="2"/>
  <c r="D93" i="2"/>
  <c r="E93" i="2"/>
  <c r="D13" i="2"/>
  <c r="E13" i="2"/>
  <c r="D99" i="2"/>
  <c r="E99" i="2"/>
  <c r="D137" i="2"/>
  <c r="E137" i="2"/>
  <c r="D110" i="2"/>
  <c r="E110" i="2"/>
  <c r="D34" i="2"/>
  <c r="E34" i="2"/>
  <c r="D24" i="2"/>
  <c r="E24" i="2"/>
  <c r="D64" i="2"/>
  <c r="E64" i="2"/>
  <c r="D83" i="2"/>
  <c r="E83" i="2"/>
  <c r="D94" i="2"/>
  <c r="E94" i="2"/>
  <c r="D45" i="2"/>
  <c r="E45" i="2"/>
  <c r="D48" i="2"/>
  <c r="E48" i="2"/>
  <c r="D105" i="2"/>
  <c r="E105" i="2"/>
  <c r="D57" i="2"/>
  <c r="E57" i="2"/>
  <c r="D35" i="2"/>
  <c r="E35" i="2"/>
  <c r="D23" i="2"/>
  <c r="E23" i="2"/>
  <c r="D65" i="2"/>
  <c r="E65" i="2"/>
  <c r="D117" i="2"/>
  <c r="E117" i="2"/>
  <c r="D122" i="2"/>
  <c r="E122" i="2"/>
  <c r="D132" i="2"/>
  <c r="E132" i="2"/>
  <c r="D100" i="2"/>
  <c r="E100" i="2"/>
  <c r="D138" i="2"/>
  <c r="E138" i="2"/>
  <c r="D111" i="2"/>
  <c r="E111" i="2"/>
  <c r="D36" i="2"/>
  <c r="E36" i="2"/>
  <c r="D22" i="2"/>
  <c r="E22" i="2"/>
  <c r="D66" i="2"/>
  <c r="E66" i="2"/>
  <c r="D78" i="2"/>
  <c r="E78" i="2"/>
  <c r="D84" i="2"/>
  <c r="E84" i="2"/>
  <c r="D95" i="2"/>
  <c r="E95" i="2"/>
  <c r="D46" i="2"/>
  <c r="E46" i="2"/>
  <c r="D49" i="2"/>
  <c r="E49" i="2"/>
  <c r="D108" i="2"/>
  <c r="E108" i="2"/>
  <c r="D112" i="2"/>
  <c r="E112" i="2"/>
  <c r="D33" i="2"/>
  <c r="E33" i="2"/>
  <c r="D21" i="2"/>
  <c r="E21" i="2"/>
  <c r="D67" i="2"/>
  <c r="E67" i="2"/>
  <c r="D73" i="2"/>
  <c r="E73" i="2"/>
  <c r="D118" i="2"/>
  <c r="E118" i="2"/>
  <c r="D96" i="2"/>
  <c r="E96" i="2"/>
  <c r="D47" i="2"/>
  <c r="E47" i="2"/>
  <c r="D50" i="2"/>
  <c r="E50" i="2"/>
  <c r="D139" i="2"/>
  <c r="E139" i="2"/>
  <c r="D58" i="2"/>
  <c r="E58" i="2"/>
  <c r="D32" i="2"/>
  <c r="E32" i="2"/>
  <c r="D20" i="2"/>
  <c r="E20" i="2"/>
  <c r="D68" i="2"/>
  <c r="E68" i="2"/>
  <c r="D74" i="2"/>
  <c r="E74" i="2"/>
  <c r="D85" i="2"/>
  <c r="E85" i="2"/>
  <c r="D123" i="2"/>
  <c r="E123" i="2"/>
  <c r="D133" i="2"/>
  <c r="E133" i="2"/>
  <c r="D101" i="2"/>
  <c r="E101" i="2"/>
  <c r="D106" i="2"/>
  <c r="E106" i="2"/>
  <c r="D59" i="2"/>
  <c r="E59" i="2"/>
  <c r="D37" i="2"/>
  <c r="E37" i="2"/>
  <c r="D19" i="2"/>
  <c r="E19" i="2"/>
  <c r="D69" i="2"/>
  <c r="E69" i="2"/>
  <c r="D75" i="2"/>
  <c r="E75" i="2"/>
  <c r="D119" i="2"/>
  <c r="E119" i="2"/>
  <c r="D97" i="2"/>
  <c r="E97" i="2"/>
  <c r="D11" i="2"/>
  <c r="E11" i="2"/>
  <c r="D51" i="2"/>
  <c r="E51" i="2"/>
  <c r="D140" i="2"/>
  <c r="E140" i="2"/>
  <c r="D2" i="2"/>
  <c r="E2" i="2"/>
  <c r="D31" i="2"/>
  <c r="E31" i="2"/>
  <c r="D18" i="2"/>
  <c r="E18" i="2"/>
  <c r="D70" i="2"/>
  <c r="E70" i="2"/>
  <c r="D76" i="2"/>
  <c r="E76" i="2"/>
  <c r="D86" i="2"/>
  <c r="E86" i="2"/>
  <c r="D124" i="2"/>
  <c r="E124" i="2"/>
  <c r="D134" i="2"/>
  <c r="E134" i="2"/>
  <c r="D52" i="2"/>
  <c r="E52" i="2"/>
  <c r="D141" i="2"/>
  <c r="E141" i="2"/>
  <c r="D4" i="2"/>
  <c r="E4" i="2"/>
  <c r="D38" i="2"/>
  <c r="E38" i="2"/>
  <c r="D17" i="2"/>
  <c r="E17" i="2"/>
  <c r="D71" i="2"/>
  <c r="E71" i="2"/>
</calcChain>
</file>

<file path=xl/sharedStrings.xml><?xml version="1.0" encoding="utf-8"?>
<sst xmlns="http://schemas.openxmlformats.org/spreadsheetml/2006/main" count="928" uniqueCount="683">
  <si>
    <t xml:space="preserve">NOMBRE ARCHIVO </t>
  </si>
  <si>
    <t>EXTRACCION</t>
  </si>
  <si>
    <t>Numero Predial Nacional</t>
  </si>
  <si>
    <t>DIGITOS</t>
  </si>
  <si>
    <t>SOLICITADO</t>
  </si>
  <si>
    <t>C-15869-CPPC-G6-0102000017280001000000000</t>
  </si>
  <si>
    <t>C-15867-CPPC-G6-0102000017270003000000000</t>
  </si>
  <si>
    <t>C-15868-CPPC-G6-0102000017270002000000000</t>
  </si>
  <si>
    <t>C-15909-CPPC-G6-0102000017260002000000000</t>
  </si>
  <si>
    <t>C-15911-CPPC-G6-0102000017240010000000000</t>
  </si>
  <si>
    <t>C-15912-CPPC-G6-0102000017230003000000000</t>
  </si>
  <si>
    <t>C-15914-CPPC-G6-0102000017230001000000000</t>
  </si>
  <si>
    <t>C-15915-CPPC-G6-0102000017220003000000000</t>
  </si>
  <si>
    <t>C-15917-CPPC-G6-0102000013900024000000000</t>
  </si>
  <si>
    <t>C-15919-CPPC-G6-0102000013900023000000000</t>
  </si>
  <si>
    <t>C-15916-CPPC-G6-0102000013900022000000000</t>
  </si>
  <si>
    <t>C-15925-CPPC-G6-0102000013900021000000000</t>
  </si>
  <si>
    <t>C-15830-CPPC-G6-0102000013900020000000000</t>
  </si>
  <si>
    <t>C-15831-CPPC-G6-0102000013900019000000000</t>
  </si>
  <si>
    <t>C-15833-CPPC-G6-0102000013900018000000000</t>
  </si>
  <si>
    <t>C-15836-CPPC-G6-0102000013900017000000000</t>
  </si>
  <si>
    <t>C-15837-CPPC-G6-0102000013900016000000000</t>
  </si>
  <si>
    <t>C-15838-CPPC-G6-0102000013900015000000000</t>
  </si>
  <si>
    <t>C-15839-CPPC-G6-0102000013900014000000000</t>
  </si>
  <si>
    <t>C-15840-CPPC-G6-0102000013900013000000000</t>
  </si>
  <si>
    <t>C-15841-CPPC-G6-0102000013900012000000000</t>
  </si>
  <si>
    <t>C-15842-CPPC-G6-0102000013900011000000000</t>
  </si>
  <si>
    <t>C-15843-CPPC-G6-0102000013900010000000000</t>
  </si>
  <si>
    <t>C-15844-CPPC-G6-0102000013900009000000000</t>
  </si>
  <si>
    <t>C-15845-CPPC-G6-0102000013900008000000000</t>
  </si>
  <si>
    <t>C-15846-CPPC-G6-0102000013900007000000000</t>
  </si>
  <si>
    <t>C-15847-CPPC-G6-0102000013900006000000000</t>
  </si>
  <si>
    <t>C-15848-CPPC-G6-0102000013900005000000000</t>
  </si>
  <si>
    <t>C-15849-CPPC-G6-0102000013900004000000000</t>
  </si>
  <si>
    <t>C-15853-CPPC-G6-0102000013900003000000000</t>
  </si>
  <si>
    <t>C-15855-CPPC-G6-0102000013900002000000000</t>
  </si>
  <si>
    <t>C-15856-CPPC-G6-0102000013900001000000000</t>
  </si>
  <si>
    <t>C-15859-CPPC-G6-0102000013890022000000000</t>
  </si>
  <si>
    <t>C-15858-CPPC-G6-0102000013300010000000000</t>
  </si>
  <si>
    <t>C-15857-CPPC-G6-0102000013300009000000000</t>
  </si>
  <si>
    <t>C-15854-CPPC-G6-0102000013300008000000000</t>
  </si>
  <si>
    <t>C-15852-CPPC-G6-0102000013300007000000000</t>
  </si>
  <si>
    <t>C-15851-CPPC-G6-0102000013290009000000000</t>
  </si>
  <si>
    <t>C-15850-CPPC-G6-0102000013290008000000000</t>
  </si>
  <si>
    <t>C-15835-CPPC-G6-0102000013290003000000000</t>
  </si>
  <si>
    <t>C-15834-CPPC-G6-0102000013290002000000000</t>
  </si>
  <si>
    <t>C-15832-CPPC-G6-0102000013290001000000000</t>
  </si>
  <si>
    <t>C-15926-CPPC-G6-0102000013280020000000000</t>
  </si>
  <si>
    <t>C-15924-CPPC-G6-0102000013280018000000000</t>
  </si>
  <si>
    <t>C-15922-CPPC-G6-0102000013280017000000000</t>
  </si>
  <si>
    <t>C-15921-CPPC-G6-0102000013280016000000000</t>
  </si>
  <si>
    <t>C-15907-CPPC-G6-0102000013280014000000000</t>
  </si>
  <si>
    <t>C-15905-CPPC-G6-0102000013280013000000000</t>
  </si>
  <si>
    <t>C-15904-CPPC-G6-0102000013280012000000000</t>
  </si>
  <si>
    <t>C-15902-CPPC-G6-0102000013280011000000000</t>
  </si>
  <si>
    <t>C-15901-CPPC-G6-0102000013280010000000000</t>
  </si>
  <si>
    <t>C-15898-CPPC-G6-0102000013280008000000000</t>
  </si>
  <si>
    <t>C-15896-CPPC-G6-0102000013280007000000000</t>
  </si>
  <si>
    <t>C-15894-CPPC-G6-0102000013280006000000000</t>
  </si>
  <si>
    <t>C-15877-CPPC-G6-0102000013280002000000000</t>
  </si>
  <si>
    <t>C-15874-CPPC-G6-0102000013270006000000000</t>
  </si>
  <si>
    <t>C-15871-CPPC-G6-0102000013270005000000000</t>
  </si>
  <si>
    <t>C-15870-CPPC-G6-0102000002850002000000000</t>
  </si>
  <si>
    <t>C-15866-CPPC-G6-0102000002840018000000000</t>
  </si>
  <si>
    <t>C-15865-CPPC-G6-0102000002840016000000000</t>
  </si>
  <si>
    <t>C-15828-CPPC-G6-0102000002840014000000000</t>
  </si>
  <si>
    <t>C-15827-CPPC-G6-0102000002840012000000000</t>
  </si>
  <si>
    <t>C-15826-CPPC-G6-0102000002830046000000000</t>
  </si>
  <si>
    <t>C-15825-CPPC-G6-0102000002830044000000000</t>
  </si>
  <si>
    <t>C-15824-CPPC-G6-0102000002830040000000000</t>
  </si>
  <si>
    <t>C-15823-CPPC-G6-0102000002830038000000000</t>
  </si>
  <si>
    <t>C-15822-CPPC-G6-0102000002830036000000000</t>
  </si>
  <si>
    <t>C-15821-CPPC-G6-0102000002830034000000000</t>
  </si>
  <si>
    <t>C-15819-CPPC-G6-0102000002830032000000000</t>
  </si>
  <si>
    <t>C-15818-CPPC-G6-0102000002830030000000000</t>
  </si>
  <si>
    <t>C-15817-CPPC-G6-0102000002830028000000000</t>
  </si>
  <si>
    <t>C-15970-CPPC-G6-0102000002830027000000000</t>
  </si>
  <si>
    <t>C-15969-CPPC-G6-0102000002830026000000000</t>
  </si>
  <si>
    <t>C-15968-CPPC-G6-0102000002820049000000000</t>
  </si>
  <si>
    <t>C-15967-CPPC-G6-0102000002820045000000000</t>
  </si>
  <si>
    <t>C-15966-CPPC-G6-0102000002820043000000000</t>
  </si>
  <si>
    <t>C-15965-CPPC-G6-0102000002820041000000000</t>
  </si>
  <si>
    <t>C-15963-CPPC-G6-0102000002820039000000000</t>
  </si>
  <si>
    <t>C-15961-CPPC-G6-0102000002820037000000000</t>
  </si>
  <si>
    <t>C-15960-CPPC-G6-0102000002820035000000000</t>
  </si>
  <si>
    <t>C-15959-CPPC-G6-0102000002820033000000000</t>
  </si>
  <si>
    <t>C-15957-CPPC-G6-0102000002820031000000000</t>
  </si>
  <si>
    <t>C-15955-CPPC-G6-0102000002810043000000000</t>
  </si>
  <si>
    <t>C-15953-CPPC-G6-0102000002810041000000000</t>
  </si>
  <si>
    <t>C-15951-CPPC-G6-0102000002810039000000000</t>
  </si>
  <si>
    <t>C-15950-CPPC-G6-0102000002810037000000000</t>
  </si>
  <si>
    <t>C-15948-CPPC-G6-0102000002810035000000000</t>
  </si>
  <si>
    <t>C-15946-CPPC-G6-0102000002810033000000000</t>
  </si>
  <si>
    <t>C-15945-CPPC-G6-0102000002810031000000000</t>
  </si>
  <si>
    <t>C-15944-CPPC-G6-0102000002810029000000000</t>
  </si>
  <si>
    <t>C-15943-CPPC-G6-0102000002800048000000000</t>
  </si>
  <si>
    <t>C-15942-CPPC-G6-0102000002800046000000000</t>
  </si>
  <si>
    <t>C-15941-CPPC-G6-0102000002800044000000000</t>
  </si>
  <si>
    <t>C-15939-CPPC-G6-0102000002800042000000000</t>
  </si>
  <si>
    <t>C-15938-CPPC-G6-0102000002800040000000000</t>
  </si>
  <si>
    <t>C-15936-CPPC-G6-0102000002800038000000000</t>
  </si>
  <si>
    <t>C-15913-CPPC-G6-0102000002800036000000000</t>
  </si>
  <si>
    <t>C-15908-CPPC-G6-0102000002800027000000000</t>
  </si>
  <si>
    <t>C-15906-CPPC-G6-0102000002790914000000000</t>
  </si>
  <si>
    <t>C-15903-CPPC-G6-0102000002790912000000000</t>
  </si>
  <si>
    <t>C-15899-CPPC-G6-0102000002790910000000000</t>
  </si>
  <si>
    <t>C-15895-CPPC-G6-0102000002790908000000000</t>
  </si>
  <si>
    <t>C-15893-CPPC-G6-0102000002790906000000000</t>
  </si>
  <si>
    <t>C-15891-CPPC-G6-0102000002790904000000000</t>
  </si>
  <si>
    <t>C-15887-CPPC-G6-0102000002790902000000000</t>
  </si>
  <si>
    <t>C-15882-CPPC-G6-0102000002790048000000000</t>
  </si>
  <si>
    <t>C-15889-CPPC-G6-0102000002790045000000000</t>
  </si>
  <si>
    <t>C-15878-CPPC-G6-0102000002790038000000000</t>
  </si>
  <si>
    <t>C-15875-CPPC-G6-0102000002790019000000000</t>
  </si>
  <si>
    <t>C-15873-CPPC-G6-0101000003520029000000000</t>
  </si>
  <si>
    <t>C-15872-CPPC-G6-0101000003520027000000000</t>
  </si>
  <si>
    <t>C-15860-CPPC-G6-0101000003500032000000000</t>
  </si>
  <si>
    <t>C-15964-CPPC-G6-0101000003500030000000000</t>
  </si>
  <si>
    <t>C-15962-CPPC-G6-0101000003500028000000000</t>
  </si>
  <si>
    <t>C-15958-CPPC-G6-0101000003490027000000000</t>
  </si>
  <si>
    <t>C-15956-CPPC-G6-0101000003490025000000000</t>
  </si>
  <si>
    <t>C-15954-CPPC-G6-0101000003480018000000000</t>
  </si>
  <si>
    <t>C-15952-CPPC-G6-0101000003480007000000000</t>
  </si>
  <si>
    <t>C-15949-CPPC-G6-0101000003480001000000000</t>
  </si>
  <si>
    <t>C-15947-CPPC-G6-0101000003470026000000000</t>
  </si>
  <si>
    <t>C-15940-CPPC-G6-0101000003470024000000000</t>
  </si>
  <si>
    <t>C-15937-CPPC-G6-0101000003460025000000000</t>
  </si>
  <si>
    <t>C-15935-CPPC-G6-0101000003450017000000000</t>
  </si>
  <si>
    <t>C-15934-CPPC-G6-0101000003450014000000000</t>
  </si>
  <si>
    <t>C-15933-CPPC-G6-0101000003450012000000000</t>
  </si>
  <si>
    <t>C-15932-CPPC-G6-0101000003450005000000000</t>
  </si>
  <si>
    <t>C-15931-CPPC-G6-0101000003450004000000000</t>
  </si>
  <si>
    <t>C-15929-CPPC-G6-0101000003450001000000000</t>
  </si>
  <si>
    <t>C-15928-CPPC-G6-0101000003440033000000000</t>
  </si>
  <si>
    <t>C-15927-CPPC-G6-0101000003440030000000000</t>
  </si>
  <si>
    <t>C-15923-CPPC-G6-0101000003440027000000000</t>
  </si>
  <si>
    <t>C-15920-CPPC-G6-0101000003200903000000000</t>
  </si>
  <si>
    <t>C-15918-CPPC-G6-0101000003200034000000000</t>
  </si>
  <si>
    <t>C-15900-CPPC-G6-0101000002920019000000000</t>
  </si>
  <si>
    <t>C-15897-CPPC-G6-0101000002740009000000000</t>
  </si>
  <si>
    <t>C-15892-CPPC-G6-0101000002720018000000000</t>
  </si>
  <si>
    <t>C-15890-CPPC-G6-0101000002720016000000000</t>
  </si>
  <si>
    <t>C-15888-CPPC-G6-0101000002670027000000000</t>
  </si>
  <si>
    <t>C-15885-CPPC-G6-0101000002670023000000000</t>
  </si>
  <si>
    <t>C-15884-CPPC-G6-0101000002670021000000000</t>
  </si>
  <si>
    <t>C-15883-CPPC-G6-0101000002650033000000000</t>
  </si>
  <si>
    <t>C-15881-CPPC-G6-0101000002650031000000000</t>
  </si>
  <si>
    <t>C-15880-CPPC-G6-0101000002650029000000000</t>
  </si>
  <si>
    <t>C-15879-CPPC-G6-0101000002580014000000000</t>
  </si>
  <si>
    <t>C-15876-CPPC-G6-0101000002580009000000000</t>
  </si>
  <si>
    <t>C-15864-CPPC-G6-0101000002580005000000000</t>
  </si>
  <si>
    <t>C-15863-CPPC-G6-0101000002510027000000000</t>
  </si>
  <si>
    <t>C-15862-CPPC-G6-0101000002210017000000000</t>
  </si>
  <si>
    <t>C-15861-CPPC-G6-0101000002200010000000000</t>
  </si>
  <si>
    <t>No.</t>
  </si>
  <si>
    <t>CPPC</t>
  </si>
  <si>
    <t>Profesional</t>
  </si>
  <si>
    <t>Direccion Catastro</t>
  </si>
  <si>
    <t>Area_R1</t>
  </si>
  <si>
    <t>Area plano</t>
  </si>
  <si>
    <t>Diferencia porcentual</t>
  </si>
  <si>
    <t>Tolerancia resolucion %</t>
  </si>
  <si>
    <t>Nombre archivo vs NPN</t>
  </si>
  <si>
    <t>Dirección</t>
  </si>
  <si>
    <t>Area terreno</t>
  </si>
  <si>
    <t>Localizacion</t>
  </si>
  <si>
    <t>Nomenclatura vial</t>
  </si>
  <si>
    <t>Sistema Referencia</t>
  </si>
  <si>
    <t>Nodos</t>
  </si>
  <si>
    <t>Coordenadas</t>
  </si>
  <si>
    <t>Linderos</t>
  </si>
  <si>
    <t>Colindancias</t>
  </si>
  <si>
    <t>Observaciones</t>
  </si>
  <si>
    <t>700010101000002200010000000000</t>
  </si>
  <si>
    <t>0101000002200010000000000</t>
  </si>
  <si>
    <t>WILLIAM</t>
  </si>
  <si>
    <t>Calle 14   Número 45  - 62  MZ 19 LO 22</t>
  </si>
  <si>
    <t>Dirección incompleta en el CPPC. Entre los nodos 4-1, se evidencia un cambio de colindancia, falta un Nodo ya que también colinda con la calle 14 por el ESTE.</t>
  </si>
  <si>
    <t>700010101000002210017000000000</t>
  </si>
  <si>
    <t>0101000002210017000000000</t>
  </si>
  <si>
    <t>Carrera 48  Número 14-22  MZ 29 LO 12</t>
  </si>
  <si>
    <t>Dirección incompleta en el CPPC. No se evidencia la CARRERA 48B, colindante por el ESTE.</t>
  </si>
  <si>
    <t>700010101000002510027000000000</t>
  </si>
  <si>
    <t>0101000002510027000000000</t>
  </si>
  <si>
    <t>Calle 18   Número 43  - 4</t>
  </si>
  <si>
    <t>Dirección incompleta en el CPPC. El colindante SUR es el predio 700010101000002510001000000000 NO el predio 700010101000002510027000000000</t>
  </si>
  <si>
    <t>700010101000002580005000000000</t>
  </si>
  <si>
    <t>0101000002580005000000000</t>
  </si>
  <si>
    <t>Calle 18   Número 45  - 30  MZ 18 LO 17</t>
  </si>
  <si>
    <t>Dirección incompleta en el CPPC.</t>
  </si>
  <si>
    <t>700010101000002580009000000000</t>
  </si>
  <si>
    <t>0101000002580009000000000</t>
  </si>
  <si>
    <t>Calle 18   Número 45  - 56  MZ 18 LO 21</t>
  </si>
  <si>
    <t>700010101000002580014000000000</t>
  </si>
  <si>
    <t>0101000002580014000000000</t>
  </si>
  <si>
    <t>Calle 22   Número 45  - 69  MZ 18 LO 2</t>
  </si>
  <si>
    <t>700010101000002650029000000000</t>
  </si>
  <si>
    <t>0101000002650029000000000</t>
  </si>
  <si>
    <t>Carrera 48D  Número 14-42  MZ 32 LO 21</t>
  </si>
  <si>
    <t>Dirección incompleta en el CPPC. El colindante OESTE es el predio 700010101000002650023000000000 NO el predio 700010101000002650009000000000</t>
  </si>
  <si>
    <t>700010101000002650031000000000</t>
  </si>
  <si>
    <t>0101000002650031000000000</t>
  </si>
  <si>
    <t>Carrera 48 C  Número 14  - 79  MZ 32 LO 2</t>
  </si>
  <si>
    <t>700010101000002650033000000000</t>
  </si>
  <si>
    <t>0101000002650033000000000</t>
  </si>
  <si>
    <t>Carrera 48C  Número 14-67  MZ 32 LO 4</t>
  </si>
  <si>
    <t>Dirección incompleta en el CPPC. El predio es el 0033 y se evidencia que el resaltado es el 0039</t>
  </si>
  <si>
    <t>700010101000002670021000000000</t>
  </si>
  <si>
    <t>0101000002670021000000000</t>
  </si>
  <si>
    <t>Carrera 48A  Número 18-42  MZ 28 LO 17</t>
  </si>
  <si>
    <t>Dirección incompleta en el CPPC. El predio es el 0021 y se evidencia que el resaltado es el 0020. No se alcanza a ver la Carrera 48A como colindante ESTE</t>
  </si>
  <si>
    <t>700010101000002670023000000000</t>
  </si>
  <si>
    <t>0101000002670023000000000</t>
  </si>
  <si>
    <t>Carrera 48A  Número 18-48  MZ 28 LO 18</t>
  </si>
  <si>
    <t>Dirección incompleta en el CPPC. El colindante NORTE es el predio 700010101000002670021000000000 NO el predio 700010101000002670009000000000</t>
  </si>
  <si>
    <t>700010101000002670027000000000</t>
  </si>
  <si>
    <t>0101000002670027000000000</t>
  </si>
  <si>
    <t>Carrera 48  Número 18-29  MZ 28 LO 6</t>
  </si>
  <si>
    <t>700010101000002720016000000000</t>
  </si>
  <si>
    <t>0101000002720016000000000</t>
  </si>
  <si>
    <t>Calle 18   Número 48 A - 50  MZ 30 LO 8</t>
  </si>
  <si>
    <t>700010101000002720018000000000</t>
  </si>
  <si>
    <t>0101000002720018000000000</t>
  </si>
  <si>
    <t>Calle 23   Número 48 A - 23  MZ 30 LO 12</t>
  </si>
  <si>
    <t>Dirección incompleta en el CPPC. No se alcanza a ver la Calle 23 como colindante SUR</t>
  </si>
  <si>
    <t>700010101000002740009000000000</t>
  </si>
  <si>
    <t>0101000002740009000000000</t>
  </si>
  <si>
    <t>Carrera 45   Número 22  - 56  MZ 9 LO 20</t>
  </si>
  <si>
    <t>Dirección incompleta en el CPPC. No se alcanza a ver la Carrera 45 como colindante ESTE</t>
  </si>
  <si>
    <t>700010101000002920019000000000</t>
  </si>
  <si>
    <t>0101000002920019000000000</t>
  </si>
  <si>
    <t>Calle 24 E  Número 47  - 35  MANZANA 12 LOTE 19</t>
  </si>
  <si>
    <t>Dirección incompleta en el CPPC. Hay un error de ortografía es CALLE y no CALLEN</t>
  </si>
  <si>
    <t>700010101000003200034000000000</t>
  </si>
  <si>
    <t>0101000003200034000000000</t>
  </si>
  <si>
    <t>Carrera 44   Número 24 B - 132  MANZANA 1 LOTE 1</t>
  </si>
  <si>
    <t>Dirección incompleta en el CPPC. El colindante OESTE es el predio 700010101000003200035000000000 NO el predio 700010101000003200034000000000. No se alcanza a ver la Carrera 44 como colindante ESTE</t>
  </si>
  <si>
    <t>700010101000003200903000000000</t>
  </si>
  <si>
    <t>0101000003200903000000000</t>
  </si>
  <si>
    <t>Carrera 44   Número 24 B - 94  MANZANA 1</t>
  </si>
  <si>
    <t>Dirección incompleta en el CPPC. No se alcanza a ver la Carrera 44 como colindante ESTE</t>
  </si>
  <si>
    <t>700010101000003440027000000000</t>
  </si>
  <si>
    <t>0101000003440027000000000</t>
  </si>
  <si>
    <t>Carrera 46   Número 24  - 49  MANZANA 13 LOTE 5</t>
  </si>
  <si>
    <t>700010101000003440030000000000</t>
  </si>
  <si>
    <t>0101000003440030000000000</t>
  </si>
  <si>
    <t>Carrera 47   Número 24  - 56  MANZANA 13 LOTE 21</t>
  </si>
  <si>
    <t>700010101000003440033000000000</t>
  </si>
  <si>
    <t>0101000003440033000000000</t>
  </si>
  <si>
    <t>Carrera 46   Número 24  - 75  MANZANA 13</t>
  </si>
  <si>
    <t>700010101000003450001000000000</t>
  </si>
  <si>
    <t>0101000003450001000000000</t>
  </si>
  <si>
    <t>Carrera 47   Número 23 B - 03  Manzana 15 Lote 12</t>
  </si>
  <si>
    <t>Dirección incompleta en el CPPC. No se alcanza a ver la Carrera 47 como colindante OESTE. Hay doce (12) nodos que sobran</t>
  </si>
  <si>
    <t>700010101000003450004000000000</t>
  </si>
  <si>
    <t>0101000003450004000000000</t>
  </si>
  <si>
    <t>FABIAN</t>
  </si>
  <si>
    <t>Carrera 48   Número 23 B - 16  Manzana 15 Lote 15</t>
  </si>
  <si>
    <t xml:space="preserve">Al nombre del archivo le falta el codigo del municipio. En la dirección le hace falta el lote y la manzana (Manzana 15 Lote 15). </t>
  </si>
  <si>
    <t>700010101000003450005000000000</t>
  </si>
  <si>
    <t>0101000003450005000000000</t>
  </si>
  <si>
    <t>Carrera 48   Número 23 B - 22  Manzana 15 Lote 16</t>
  </si>
  <si>
    <t>Al nombre del archivo le falta el codigo del municipio. En la dirección le hace falta el lote y la manzana (Manzana 15 Lote 16). En el plano de localización falta incluir nomenclatura vial. No tiene nomenclatura de vía CARRERA 48, entre los nodos 3 y 4.</t>
  </si>
  <si>
    <t>700010101000003450012000000000</t>
  </si>
  <si>
    <t>0101000003450012000000000</t>
  </si>
  <si>
    <t>Carrera 48   Número 23 B - 68  MANZANA 15 LOTE 23</t>
  </si>
  <si>
    <t>Al nombre del archivo le falta el codigo del municipio. En la dirección le hace falta la manzana y el lote (MANZANA 15 LOTE 23) . En el plano de localización no son legibles los nodos. Son 5 nodos y en la descripción hay 10 nodos con 10 coordenadas, y de linderos y colindantes hay 5. En el plano de localización falta incluir nomenclatura vial. No tiene nomenclatura de vía costado norte.</t>
  </si>
  <si>
    <t>700010101000003450014000000000</t>
  </si>
  <si>
    <t>0101000003450014000000000</t>
  </si>
  <si>
    <t>Carrera 47   Número 23 B - 75  MANZANA 15 LOTE 1</t>
  </si>
  <si>
    <t xml:space="preserve">Al nombre del archivo le falta el codigo del municipio. En la dirección le hace falta la manzana y el lote (MANZANA 15 LOTE 1) . En el plano de localización no son legibles los nodos. Son 4 nodos y en la descripción hay 8 nodos con 8 coordenadas, y de linderos y colindantes hay 4. </t>
  </si>
  <si>
    <t>700010101000003450017000000000</t>
  </si>
  <si>
    <t>0101000003450017000000000</t>
  </si>
  <si>
    <t>Carrera 47   Número 23 B - 57  MANZANA 15 LOTE 4</t>
  </si>
  <si>
    <t>Al nombre del archivo le falta el codigo del municipio. En la dirección le hace falta la manzana y el lote (MANZANA 15 LOTE 4) . En el plano de localización no son legibles los nodos. Son 4 nodos y en la descripción hay 8 nodos con 8 coordenadas, y de linderos y colindantes hay 4. En el plano de localización falta incluir nomenclatura vial. No tiene nomenclatura vial.</t>
  </si>
  <si>
    <t>700010101000003460025000000000</t>
  </si>
  <si>
    <t>0101000003460025000000000</t>
  </si>
  <si>
    <t>Calle 23   Número 46  - 15  MANZANA 14 LOTE 12</t>
  </si>
  <si>
    <t>Al nombre del archivo le falta el codigo del municipio. En la dirección le hace falta la manzana y el lote ( MANZANA 14 LOTE 12) .  En el plano de localización falta incluir el colindante entre los nodos 1 y 4. El colindante entre los nodos 1 y 4 no corresponde.</t>
  </si>
  <si>
    <t>700010101000003470024000000000</t>
  </si>
  <si>
    <t>0101000003470024000000000</t>
  </si>
  <si>
    <t>Carrera 48       Número 23     -42     MANZANA 16 LOTE 17</t>
  </si>
  <si>
    <t xml:space="preserve">Al nombre del archivo le falta el codigo del municipio. En la dirección le hace falta parte de la nomenclatura con el lote y la manzana ( -42     MANZANA 16 LOTE 17). </t>
  </si>
  <si>
    <t>700010101000003470026000000000</t>
  </si>
  <si>
    <t>0101000003470026000000000</t>
  </si>
  <si>
    <t>Carrera 47       Número 23     -43     MANZANA 16 LOTE 4</t>
  </si>
  <si>
    <t>Al nombre del archivo le falta el codigo del municipio. En la dirección le hace falta parte de la nomenclatura con el lote y la manzana ( -43     MANZANA 16 LOTE 4). En el plano de localización falta incluir nomenclatura vial. No tiene nomenclatura de vía costado sur.</t>
  </si>
  <si>
    <t>700010101000003480001000000000</t>
  </si>
  <si>
    <t>0101000003480001000000000</t>
  </si>
  <si>
    <t>Calle 24   Número 43  - 4  MANZANA 5 LOTE 11</t>
  </si>
  <si>
    <t>Al nombre del archivo le falta el codigo del municipio. En la dirección le hace falta el lote y la manzana (MANZANA 5 LOTE 11).</t>
  </si>
  <si>
    <t>700010101000003480007000000000</t>
  </si>
  <si>
    <t>0101000003480007000000000</t>
  </si>
  <si>
    <t>Calle 24   Número 43  - 42  MANZANA 5 LOTE 17</t>
  </si>
  <si>
    <t>Al nombre del archivo le falta el codigo del municipio. En la dirección le hace falta el lote y la manzana (MANZANA 5 LOTE 17).</t>
  </si>
  <si>
    <t>700010101000003480018000000000</t>
  </si>
  <si>
    <t>0101000003480018000000000</t>
  </si>
  <si>
    <t>Calle 24 A  Número 43  - 19  MANZANA 5 LOTE 8</t>
  </si>
  <si>
    <t>Al nombre del archivo le falta el codigo del municipio. En la dirección le hace falta el lote y la manzana (MANZANA 5 LOTE 8).</t>
  </si>
  <si>
    <t>700010101000003490025000000000</t>
  </si>
  <si>
    <t>0101000003490025000000000</t>
  </si>
  <si>
    <t>Calle 24   Número 43  - 19  MZ 6 LO 10</t>
  </si>
  <si>
    <t>Al nombre del archivo le falta el codigo del municipio. En la dirección le hace falta el lote ( LOTE 10).</t>
  </si>
  <si>
    <t>700010101000003490027000000000</t>
  </si>
  <si>
    <t>0101000003490027000000000</t>
  </si>
  <si>
    <t>Calle 24  Número 43-23     MZ 6 LO 9</t>
  </si>
  <si>
    <t>Al nombre del archivo le falta el codigo del municipio. En la dirección le hace falta el lote ( LOTE 09).</t>
  </si>
  <si>
    <t>700010101000003500028000000000</t>
  </si>
  <si>
    <t>0101000003500028000000000</t>
  </si>
  <si>
    <t>Calle 23   Número 43  - 56  MZ 7 LO 21</t>
  </si>
  <si>
    <t>Al nombre del archivo le falta el codigo del municipio. En la dirección le hace falta el lote ( LO 21).</t>
  </si>
  <si>
    <t>700010101000003500030000000000</t>
  </si>
  <si>
    <t>0101000003500030000000000</t>
  </si>
  <si>
    <t>Calle 23 A  Número 43  - 55  MZ 7 LO 4</t>
  </si>
  <si>
    <t>Al nombre del archivo le falta el codigo del municipio. En la dirección le hace falta el lote ( LO 4).</t>
  </si>
  <si>
    <t>700010101000003500032000000000</t>
  </si>
  <si>
    <t>0101000003500032000000000</t>
  </si>
  <si>
    <t>Calle 23 A  Número 43  - 23  MANZANA 7 LOTE 9</t>
  </si>
  <si>
    <t>Al nombre del archivo le falta el codigo del municipio. En la dirección le hace falta el lote y la manzana ( MANZANA 7 LOTE 9). En el plano de localización falta incluir el poligono colindante entre los nodos 2 y 3. En la descripción de colindantes el colindante entre los nodos 2 y 3 no corresponde.</t>
  </si>
  <si>
    <t>700010101000003520027000000000</t>
  </si>
  <si>
    <t>0101000003520027000000000</t>
  </si>
  <si>
    <t>Carrera 48E  Número 14-74  MZ 33 LO 24</t>
  </si>
  <si>
    <t>Al nombre del archivo le falta el codigo del municipio. En la dirección le hace falta el lote (  LOTE 9). En el plano de localización falta incluir la vía. El nodo número 3 no aplica, al igual que coordenada, lindero y colindante. En la descripción de vía no suscribe a que calle o carrera corresponde.</t>
  </si>
  <si>
    <t>700010101000003520029000000000</t>
  </si>
  <si>
    <t>0101000003520029000000000</t>
  </si>
  <si>
    <t>Carrera 48E  Número 14-80  MZ 33 LO 25</t>
  </si>
  <si>
    <t>Al nombre del archivo le falta el codigo del municipio. En la dirección le hace falta el lote (  LO 25). En el plano de localización falta incluir la vía. Falta un nodo entre los nodos 1 y 5, al igual que coordenada, lindero y colindante. En la descripción de colindancia entre los nodos 3 y 4 no corresponde el colindante. En la descripción de vía no suscribe a que calle o carrera corresponde.</t>
  </si>
  <si>
    <t>700010102000002790019000000000</t>
  </si>
  <si>
    <t>0102000002790019000000000</t>
  </si>
  <si>
    <t>Calle 26   Número 10  - 178</t>
  </si>
  <si>
    <t>Al nombre del archivo le falta el codigo del municipio. En la descripción de vía no suscribe a que calle o carrera corresponde.</t>
  </si>
  <si>
    <t>700010102000002790038000000000</t>
  </si>
  <si>
    <t>0102000002790038000000000</t>
  </si>
  <si>
    <t>Calle 26 A  Número 10  - 45  MZ 44 L 39</t>
  </si>
  <si>
    <t>Al nombre del archivo le falta el codigo del municipio. En la dirección le hace falta el lote ( L 39). En la descripción de vía colindante no suscribe a que calle o carrera corresponde.</t>
  </si>
  <si>
    <t>700010102000002790045000000000</t>
  </si>
  <si>
    <t>0102000002790045000000000</t>
  </si>
  <si>
    <t>K 10 26 21</t>
  </si>
  <si>
    <t>Al nombre del archivo le falta el codigo del municipio. Falta un nodo entre los nodos 3 y 4, al igual que coordenada, lindero y colindante. En la descripción de colindancia vía no suscribe a que calle o carrera corresponde.</t>
  </si>
  <si>
    <t>700010102000002790048000000000</t>
  </si>
  <si>
    <t>0102000002790048000000000</t>
  </si>
  <si>
    <t>Calle 26 A  Número 10  - 49</t>
  </si>
  <si>
    <t>Al nombre del archivo le falta el codigo del municipio. En la descripción de colindante vía no suscribe a que calle o carrera corresponde.</t>
  </si>
  <si>
    <t>700010102000002790902000000000</t>
  </si>
  <si>
    <t>0102000002790902000000000</t>
  </si>
  <si>
    <t>IVAN</t>
  </si>
  <si>
    <t>Calle 26   Número 10  - 32</t>
  </si>
  <si>
    <t>falta nomenclatura vial en la tabla de colindantes y en el plano, falta nodo entre 4 y 1</t>
  </si>
  <si>
    <t>700010102000002790904000000000</t>
  </si>
  <si>
    <t>0102000002790904000000000</t>
  </si>
  <si>
    <t>Calle 26   Número 10  - 40  MZ 1 LO 19</t>
  </si>
  <si>
    <t>700010102000002790906000000000</t>
  </si>
  <si>
    <t>0102000002790906000000000</t>
  </si>
  <si>
    <t>Calle 26   Número 10  - 88</t>
  </si>
  <si>
    <t>falta nomenclatura vial en la tabla de colindantes y en el plano</t>
  </si>
  <si>
    <t>700010102000002790908000000000</t>
  </si>
  <si>
    <t>0102000002790908000000000</t>
  </si>
  <si>
    <t>Calle 26   Número 10  - 200</t>
  </si>
  <si>
    <t>700010102000002790910000000000</t>
  </si>
  <si>
    <t>0102000002790910000000000</t>
  </si>
  <si>
    <t>Calle 26 A  Número 10  - 167</t>
  </si>
  <si>
    <t>700010102000002790912000000000</t>
  </si>
  <si>
    <t>0102000002790912000000000</t>
  </si>
  <si>
    <t>K 26A 10 125</t>
  </si>
  <si>
    <t>700010102000002790914000000000</t>
  </si>
  <si>
    <t>0102000002790914000000000</t>
  </si>
  <si>
    <t>Calle 26 A  Número 10  - 93</t>
  </si>
  <si>
    <t>700010102000002800027000000000</t>
  </si>
  <si>
    <t>0102000002800027000000000</t>
  </si>
  <si>
    <t>Calle 27   Número 10  - 57  MZ 12816 LO 28</t>
  </si>
  <si>
    <t>700010102000002800036000000000</t>
  </si>
  <si>
    <t>0102000002800036000000000</t>
  </si>
  <si>
    <t>Calle 26 A  Número 10  - 24  MZ 12816 LO 16</t>
  </si>
  <si>
    <t>falta nomenclatura vial en la tabla de colindantes y en el plano, falta nodos entre  1 y 2 ; 4 y 1</t>
  </si>
  <si>
    <t>700010102000002800038000000000</t>
  </si>
  <si>
    <t>0102000002800038000000000</t>
  </si>
  <si>
    <t>Calle 26 A  Número 10  - 54  MZ 12816 LO 13</t>
  </si>
  <si>
    <t>700010102000002800040000000000</t>
  </si>
  <si>
    <t>0102000002800040000000000</t>
  </si>
  <si>
    <t>Calle 26 A  Número 10  - 84  MZ 12816 LO 9</t>
  </si>
  <si>
    <t>700010102000002800042000000000</t>
  </si>
  <si>
    <t>0102000002800042000000000</t>
  </si>
  <si>
    <t>Calle 27   Número 10  - 89  MZ 12816 LO 24</t>
  </si>
  <si>
    <t>700010102000002800044000000000</t>
  </si>
  <si>
    <t>0102000002800044000000000</t>
  </si>
  <si>
    <t>Calle 27   Número 10  - 65  MZ 12816 LO 27</t>
  </si>
  <si>
    <t>700010102000002800046000000000</t>
  </si>
  <si>
    <t>0102000002800046000000000</t>
  </si>
  <si>
    <t>Calle 27   Número 10  - 19  MZ 12816 LO 33</t>
  </si>
  <si>
    <t>700010102000002800048000000000</t>
  </si>
  <si>
    <t>0102000002800048000000000</t>
  </si>
  <si>
    <t>K 10 26A 35 MZ 2 LO 35</t>
  </si>
  <si>
    <t>700010102000002810029000000000</t>
  </si>
  <si>
    <t>0102000002810029000000000</t>
  </si>
  <si>
    <t>Calle 27   Número 10  - 12</t>
  </si>
  <si>
    <t>700010102000002810031000000000</t>
  </si>
  <si>
    <t>0102000002810031000000000</t>
  </si>
  <si>
    <t>Calle 27   Número 10  - 38</t>
  </si>
  <si>
    <t>700010102000002810033000000000</t>
  </si>
  <si>
    <t>0102000002810033000000000</t>
  </si>
  <si>
    <t>Calle 27   Número 10  - 86</t>
  </si>
  <si>
    <t>700010102000002810035000000000</t>
  </si>
  <si>
    <t>0102000002810035000000000</t>
  </si>
  <si>
    <t>Calle 27 A  Número 10  - 109</t>
  </si>
  <si>
    <t>700010102000002810037000000000</t>
  </si>
  <si>
    <t>0102000002810037000000000</t>
  </si>
  <si>
    <t>Calle 27 A  Número 10  - 75</t>
  </si>
  <si>
    <t>700010102000002810039000000000</t>
  </si>
  <si>
    <t>0102000002810039000000000</t>
  </si>
  <si>
    <t>Calle 27 A  Número 10  - 67</t>
  </si>
  <si>
    <t>700010102000002810041000000000</t>
  </si>
  <si>
    <t>0102000002810041000000000</t>
  </si>
  <si>
    <t>Calle 27 A  Número 10  - 19</t>
  </si>
  <si>
    <t>700010102000002810043000000000</t>
  </si>
  <si>
    <t>0102000002810043000000000</t>
  </si>
  <si>
    <t>LEIDY</t>
  </si>
  <si>
    <t>Calle 27 A  Número 10  - 11</t>
  </si>
  <si>
    <t>NO INFORMA NOMENCLATURA VIAL EN TABLA DE COLINDANCIAS</t>
  </si>
  <si>
    <t>700010102000002820031000000000</t>
  </si>
  <si>
    <t>0102000002820031000000000</t>
  </si>
  <si>
    <t>Calle 27 A  Número 10  - 44</t>
  </si>
  <si>
    <t>700010102000002820033000000000</t>
  </si>
  <si>
    <t>0102000002820033000000000</t>
  </si>
  <si>
    <t>Calle 27 A  Número 10  - 52</t>
  </si>
  <si>
    <t>700010102000002820035000000000</t>
  </si>
  <si>
    <t>0102000002820035000000000</t>
  </si>
  <si>
    <t>Calle 27 A  Número 10  - 60</t>
  </si>
  <si>
    <t>700010102000002820037000000000</t>
  </si>
  <si>
    <t>0102000002820037000000000</t>
  </si>
  <si>
    <t>Calle 27 A  Número 10  - 92</t>
  </si>
  <si>
    <t>700010102000002820039000000000</t>
  </si>
  <si>
    <t>0102000002820039000000000</t>
  </si>
  <si>
    <t>Calle 27 A  Número 10  - 100</t>
  </si>
  <si>
    <t>700010102000002820041000000000</t>
  </si>
  <si>
    <t>0102000002820041000000000</t>
  </si>
  <si>
    <t>Calle 27 B  Número 10  - 99</t>
  </si>
  <si>
    <t>700010102000002820043000000000</t>
  </si>
  <si>
    <t>0102000002820043000000000</t>
  </si>
  <si>
    <t>Calle 27 B  Número 10  - 75</t>
  </si>
  <si>
    <t>700010102000002820045000000000</t>
  </si>
  <si>
    <t>0102000002820045000000000</t>
  </si>
  <si>
    <t>Calle 27 B  Número 10  - 19</t>
  </si>
  <si>
    <t>700010102000002820049000000000</t>
  </si>
  <si>
    <t>0102000002820049000000000</t>
  </si>
  <si>
    <t>Calle 27 B  Número 10  - 3</t>
  </si>
  <si>
    <t>700010102000002830026000000000</t>
  </si>
  <si>
    <t>0102000002830026000000000</t>
  </si>
  <si>
    <t>Calle 27 C  Número 10  - 101</t>
  </si>
  <si>
    <t>700010102000002830027000000000</t>
  </si>
  <si>
    <t>0102000002830027000000000</t>
  </si>
  <si>
    <t>Calle 27 C  Número 10  - 3</t>
  </si>
  <si>
    <t>700010102000002830028000000000</t>
  </si>
  <si>
    <t>0102000002830028000000000</t>
  </si>
  <si>
    <t>Calle 27 B  Número 10  - 4</t>
  </si>
  <si>
    <t>700010102000002830030000000000</t>
  </si>
  <si>
    <t>0102000002830030000000000</t>
  </si>
  <si>
    <t>Calle 27 B  Número 10  - 12</t>
  </si>
  <si>
    <t>700010102000002830032000000000</t>
  </si>
  <si>
    <t>0102000002830032000000000</t>
  </si>
  <si>
    <t>Calle 27 B  Número 10  - 28</t>
  </si>
  <si>
    <t>700010102000002830034000000000</t>
  </si>
  <si>
    <t>0102000002830034000000000</t>
  </si>
  <si>
    <t>Calle 27 B  Número 10  - 68</t>
  </si>
  <si>
    <t>700010102000002830036000000000</t>
  </si>
  <si>
    <t>0102000002830036000000000</t>
  </si>
  <si>
    <t>Calle 27 B  Número 10  - 84</t>
  </si>
  <si>
    <t>700010102000002830038000000000</t>
  </si>
  <si>
    <t>0102000002830038000000000</t>
  </si>
  <si>
    <t>Calle 27 C  Número 10  - 67</t>
  </si>
  <si>
    <t>700010102000002830040000000000</t>
  </si>
  <si>
    <t>0102000002830040000000000</t>
  </si>
  <si>
    <t>Calle 27 C  Número 10  - 51</t>
  </si>
  <si>
    <t>700010102000002830044000000000</t>
  </si>
  <si>
    <t>0102000002830044000000000</t>
  </si>
  <si>
    <t>Calle 27 C  Número 10  - 21</t>
  </si>
  <si>
    <t>700010102000002830046000000000</t>
  </si>
  <si>
    <t>0102000002830046000000000</t>
  </si>
  <si>
    <t>Calle 27 C  Número 10  - 87</t>
  </si>
  <si>
    <t>COLIDANCIA 4-5 ES CON EL PREDIO 0026 NO 0016 COMO APARECE EN CUADRO DE COLIDANCIAS</t>
  </si>
  <si>
    <t>700010102000002840014000000000</t>
  </si>
  <si>
    <t>0102000002840014000000000</t>
  </si>
  <si>
    <t>CESAR</t>
  </si>
  <si>
    <t>Calle 27 C  Número 10  - 20</t>
  </si>
  <si>
    <t>Falta Nodo entre predios 8 y 11, falta coordenadas linderos y colindancia entre predios 8 y 11</t>
  </si>
  <si>
    <t>700010102000002840016000000000</t>
  </si>
  <si>
    <t>0102000002840016000000000</t>
  </si>
  <si>
    <t>Calle 27 C  Número 10  - 28</t>
  </si>
  <si>
    <t>Falta Nodo entre predios 8 y 10, falta coordenadas linderos y colindancia entre predios 8 y 10</t>
  </si>
  <si>
    <t>700010102000002840018000000000</t>
  </si>
  <si>
    <t>0102000002840018000000000</t>
  </si>
  <si>
    <t>Calle 27 C  Número 10  - 36  MZ 6 LO 5</t>
  </si>
  <si>
    <t>Ok</t>
  </si>
  <si>
    <t>700010102000002850002000000000</t>
  </si>
  <si>
    <t>0102000002850002000000000</t>
  </si>
  <si>
    <t>Calle 27 A  Número 11  - 16</t>
  </si>
  <si>
    <t>700010102000013270005000000000</t>
  </si>
  <si>
    <t>0102000013270005000000000</t>
  </si>
  <si>
    <t>Calle 25 B  Número 7 D - 15  MZ 58 LO 4</t>
  </si>
  <si>
    <t>Falta nomenclatura vial en cartografia</t>
  </si>
  <si>
    <t>700010102000013270006000000000</t>
  </si>
  <si>
    <t>0102000013270006000000000</t>
  </si>
  <si>
    <t>Calle 25 B  Número 7 D - 9  MZ 58 LO 5</t>
  </si>
  <si>
    <t>700010102000013280002000000000</t>
  </si>
  <si>
    <t>0102000013280002000000000</t>
  </si>
  <si>
    <t>K 7E 25A 45 MZ 60 LO 11</t>
  </si>
  <si>
    <t>700010102000013280006000000000</t>
  </si>
  <si>
    <t>0102000013280006000000000</t>
  </si>
  <si>
    <t>K 7E 25A 21 MZ 60 LO 15</t>
  </si>
  <si>
    <t>700010102000013280007000000000</t>
  </si>
  <si>
    <t>0102000013280007000000000</t>
  </si>
  <si>
    <t>K 7E 25A 15 MZ 60 LO 16</t>
  </si>
  <si>
    <t>700010102000013280008000000000</t>
  </si>
  <si>
    <t>0102000013280008000000000</t>
  </si>
  <si>
    <t>K 7E 25A 09 MZ 60 LO 17</t>
  </si>
  <si>
    <t>700010102000013280010000000000</t>
  </si>
  <si>
    <t>0102000013280010000000000</t>
  </si>
  <si>
    <t>K 7F 25A 04 MZ 60 LO 1</t>
  </si>
  <si>
    <t>700010102000013280011000000000</t>
  </si>
  <si>
    <t>0102000013280011000000000</t>
  </si>
  <si>
    <t>K 7F 25A 10 MZ 60 LO 2</t>
  </si>
  <si>
    <t>700010102000013280012000000000</t>
  </si>
  <si>
    <t>0102000013280012000000000</t>
  </si>
  <si>
    <t>K 7F 25A 16 MZ 60 LO 3</t>
  </si>
  <si>
    <t>700010102000013280013000000000</t>
  </si>
  <si>
    <t>0102000013280013000000000</t>
  </si>
  <si>
    <t>K 7F 25A 22 MZ 60 LO 4</t>
  </si>
  <si>
    <t>Falta Nodo entre predios 5 y 4, falta coordenadas linderos y colindancia entre predios 5 y 4</t>
  </si>
  <si>
    <t>700010102000013280014000000000</t>
  </si>
  <si>
    <t>0102000013280014000000000</t>
  </si>
  <si>
    <t>K 7F 25A 28 MZ 60 LO 5</t>
  </si>
  <si>
    <t>700010102000013280016000000000</t>
  </si>
  <si>
    <t>0102000013280016000000000</t>
  </si>
  <si>
    <t>Calle 25 D  Número 7 E - 21  MZ 60 LO 7</t>
  </si>
  <si>
    <t>Eliminar nodo 4, eliminar Cordenadas, linderos y colindancia generada por el nodo 4</t>
  </si>
  <si>
    <t>700010102000013280017000000000</t>
  </si>
  <si>
    <t>0102000013280017000000000</t>
  </si>
  <si>
    <t>Calle 25 D  Número 7 E - 15  MZ 60 LO 8</t>
  </si>
  <si>
    <t>700010102000013280018000000000</t>
  </si>
  <si>
    <t>0102000013280018000000000</t>
  </si>
  <si>
    <t>Calle 25 D  Número 7 E - 9  MZ 60 LO 9</t>
  </si>
  <si>
    <t>700010102000013280020000000000</t>
  </si>
  <si>
    <t>0102000013280020000000000</t>
  </si>
  <si>
    <t>K 7E 25A 39 MZ 60 LO 12</t>
  </si>
  <si>
    <t>700010102000013290001000000000</t>
  </si>
  <si>
    <t>0102000013290001000000000</t>
  </si>
  <si>
    <t>Calle 25 D  Número 7 F - 3  MZ 61 LO 7</t>
  </si>
  <si>
    <t>700010102000013290002000000000</t>
  </si>
  <si>
    <t>0102000013290002000000000</t>
  </si>
  <si>
    <t>K 7F 25B 15</t>
  </si>
  <si>
    <t>Falta Nodo entre predios 10 y 9, 1 y 10, falta coordenadas linderos y colindancia entre predios 10 y 9, 1 y 10.</t>
  </si>
  <si>
    <t>700010102000013290003000000000</t>
  </si>
  <si>
    <t>0102000013290003000000000</t>
  </si>
  <si>
    <t>K 7F 25B 09</t>
  </si>
  <si>
    <t>OK</t>
  </si>
  <si>
    <t>700010102000013290008000000000</t>
  </si>
  <si>
    <t>0102000013290008000000000</t>
  </si>
  <si>
    <t>FREDY</t>
  </si>
  <si>
    <t>K 7G 25B 24</t>
  </si>
  <si>
    <t>falta nomenclatura vial en la tabla de colindantes y en el plano de un colindante</t>
  </si>
  <si>
    <t>700010102000013290009000000000</t>
  </si>
  <si>
    <t>0102000013290009000000000</t>
  </si>
  <si>
    <t>Calle 25 D  Número 7 F - 15  MZ 61 LO 5</t>
  </si>
  <si>
    <t>falta nomenclatura vial en la tabla de colindantes y en el plano, falta nodos entre  3 y 4</t>
  </si>
  <si>
    <t>700010102000013300007000000000</t>
  </si>
  <si>
    <t>0102000013300007000000000</t>
  </si>
  <si>
    <t>Calle 25 B  Número 4  - 24  MZ 59 LO 12</t>
  </si>
  <si>
    <t>700010102000013300008000000000</t>
  </si>
  <si>
    <t>0102000013300008000000000</t>
  </si>
  <si>
    <t>Calle 25 B  Número 4  - 30  MZ 59 LO 13</t>
  </si>
  <si>
    <t>700010102000013300009000000000</t>
  </si>
  <si>
    <t>0102000013300009000000000</t>
  </si>
  <si>
    <t>Calle 25 B  Número 4  - 36  MZ 59 LO 14</t>
  </si>
  <si>
    <t>700010102000013300010000000000</t>
  </si>
  <si>
    <t>0102000013300010000000000</t>
  </si>
  <si>
    <t>Calle 25 B  Número 4  - 42  MZ 59 LO 15</t>
  </si>
  <si>
    <t>falta nomenclatura vial en la tabla de colindantes y en el plano; error en el colindante 4 a 1</t>
  </si>
  <si>
    <t>700010102000013890022000000000</t>
  </si>
  <si>
    <t>0102000013890022000000000</t>
  </si>
  <si>
    <t>Calle 26 F  Número 8  - 54</t>
  </si>
  <si>
    <t>falta nomenclatura vial en la tabla de colindantes y en el plano, falta nodos entre  4 y 1</t>
  </si>
  <si>
    <t>700010102000013900001000000000</t>
  </si>
  <si>
    <t>0102000013900001000000000</t>
  </si>
  <si>
    <t>K 8B 26G 04</t>
  </si>
  <si>
    <t>700010102000013900002000000000</t>
  </si>
  <si>
    <t>0102000013900002000000000</t>
  </si>
  <si>
    <t>K 8B 26G 10</t>
  </si>
  <si>
    <t>700010102000013900003000000000</t>
  </si>
  <si>
    <t>0102000013900003000000000</t>
  </si>
  <si>
    <t>K 8B 26G 16</t>
  </si>
  <si>
    <t>700010102000013900004000000000</t>
  </si>
  <si>
    <t>0102000013900004000000000</t>
  </si>
  <si>
    <t>K 8B 26G 24</t>
  </si>
  <si>
    <t>700010102000013900005000000000</t>
  </si>
  <si>
    <t>0102000013900005000000000</t>
  </si>
  <si>
    <t>Calle 27   Número 8  - 53</t>
  </si>
  <si>
    <t>700010102000013900006000000000</t>
  </si>
  <si>
    <t>0102000013900006000000000</t>
  </si>
  <si>
    <t>Calle 27   Número 8  - 47</t>
  </si>
  <si>
    <t>700010102000013900007000000000</t>
  </si>
  <si>
    <t>0102000013900007000000000</t>
  </si>
  <si>
    <t>Calle 27   Número 8  - 41</t>
  </si>
  <si>
    <t>700010102000013900008000000000</t>
  </si>
  <si>
    <t>0102000013900008000000000</t>
  </si>
  <si>
    <t>Calle 27   Número 8  - 35</t>
  </si>
  <si>
    <t>700010102000013900009000000000</t>
  </si>
  <si>
    <t>0102000013900009000000000</t>
  </si>
  <si>
    <t>Calle 27   Número 8  - 29</t>
  </si>
  <si>
    <t>700010102000013900010000000000</t>
  </si>
  <si>
    <t>0102000013900010000000000</t>
  </si>
  <si>
    <t>Calle 27   Número 8  - 23</t>
  </si>
  <si>
    <t>700010102000013900011000000000</t>
  </si>
  <si>
    <t>0102000013900011000000000</t>
  </si>
  <si>
    <t>Calle 27   Número 8  - 17</t>
  </si>
  <si>
    <t>700010102000013900012000000000</t>
  </si>
  <si>
    <t>0102000013900012000000000</t>
  </si>
  <si>
    <t>K 8 26G 23</t>
  </si>
  <si>
    <t>700010102000013900013000000000</t>
  </si>
  <si>
    <t>0102000013900013000000000</t>
  </si>
  <si>
    <t>K 8 26G 17</t>
  </si>
  <si>
    <t>700010102000013900014000000000</t>
  </si>
  <si>
    <t>0102000013900014000000000</t>
  </si>
  <si>
    <t>K 8 26G 11</t>
  </si>
  <si>
    <t>700010102000013900015000000000</t>
  </si>
  <si>
    <t>0102000013900015000000000</t>
  </si>
  <si>
    <t>K 8 26G 03</t>
  </si>
  <si>
    <t>700010102000013900016000000000</t>
  </si>
  <si>
    <t>0102000013900016000000000</t>
  </si>
  <si>
    <t>JUAN D</t>
  </si>
  <si>
    <t>Calle 26 G  Número 8  - 16</t>
  </si>
  <si>
    <t> </t>
  </si>
  <si>
    <t>FALTA NODO ENTRE 2 Y 3</t>
  </si>
  <si>
    <t>700010102000013900017000000000</t>
  </si>
  <si>
    <t>0102000013900017000000000</t>
  </si>
  <si>
    <t>Calle 26 G  Número 8  - 22</t>
  </si>
  <si>
    <t>700010102000013900018000000000</t>
  </si>
  <si>
    <t>0102000013900018000000000</t>
  </si>
  <si>
    <t>Calle 26 G  Número 8  - 28</t>
  </si>
  <si>
    <t>700010102000013900019000000000</t>
  </si>
  <si>
    <t>0102000013900019000000000</t>
  </si>
  <si>
    <t>Calle 26 G  Número 8  - 36</t>
  </si>
  <si>
    <t>700010102000013900020000000000</t>
  </si>
  <si>
    <t>0102000013900020000000000</t>
  </si>
  <si>
    <t>Calle 26 G  Número 8  - 40</t>
  </si>
  <si>
    <t>700010102000013900021000000000</t>
  </si>
  <si>
    <t>0102000013900021000000000</t>
  </si>
  <si>
    <t>Calle 26 G  Número 8  - 48</t>
  </si>
  <si>
    <t>700010102000013900022000000000</t>
  </si>
  <si>
    <t>0102000013900022000000000</t>
  </si>
  <si>
    <t>Calle 26 G  Número 8  - 54</t>
  </si>
  <si>
    <t>700010102000013900023000000000</t>
  </si>
  <si>
    <t>0102000013900023000000000</t>
  </si>
  <si>
    <t>Calle 26 G  Número 8  - 58</t>
  </si>
  <si>
    <t>700010102000013900024000000000</t>
  </si>
  <si>
    <t>0102000013900024000000000</t>
  </si>
  <si>
    <t>Calle 27   Número 8  - 15</t>
  </si>
  <si>
    <t>700010102000017220003000000000</t>
  </si>
  <si>
    <t>0102000017220003000000000</t>
  </si>
  <si>
    <t>K 7A 23A 22</t>
  </si>
  <si>
    <t>700010102000017230001000000000</t>
  </si>
  <si>
    <t>0102000017230001000000000</t>
  </si>
  <si>
    <t>Calle 23 B  Número 7  - 4</t>
  </si>
  <si>
    <t>700010102000017230003000000000</t>
  </si>
  <si>
    <t>0102000017230003000000000</t>
  </si>
  <si>
    <t>Calle 23 B  Número 7  - 18</t>
  </si>
  <si>
    <t>700010102000017240010000000000</t>
  </si>
  <si>
    <t>0102000017240010000000000</t>
  </si>
  <si>
    <t>Calle 23 D  Número 7  - 13</t>
  </si>
  <si>
    <t>700010102000017260002000000000</t>
  </si>
  <si>
    <t>0102000017260002000000000</t>
  </si>
  <si>
    <t>Calle 23 E  Número 7  - 12</t>
  </si>
  <si>
    <t>700010102000017270002000000000</t>
  </si>
  <si>
    <t>0102000017270002000000000</t>
  </si>
  <si>
    <t>Calle 23 F  Número 7  - 14</t>
  </si>
  <si>
    <t>700010102000017270003000000000</t>
  </si>
  <si>
    <t>0102000017270003000000000</t>
  </si>
  <si>
    <t>Calle 23 F  Número 7  - 20</t>
  </si>
  <si>
    <t>700010102000017280001000000000</t>
  </si>
  <si>
    <t>0102000017280001000000000</t>
  </si>
  <si>
    <t>Calle 23 G  Número 7  - 4</t>
  </si>
  <si>
    <t>700010102000002840012000000000</t>
  </si>
  <si>
    <t>0102000002840012000000000</t>
  </si>
  <si>
    <t>Calle 27 C  Número 10  - 4  MZ 6 LO 1</t>
  </si>
  <si>
    <t>EN DIRECCION FALTA NUMERO DE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</si>
</sst>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Aptos Narrow"/>
    </font>
    <font>
      <b/>
      <sz val="11"/>
      <color rgb="FF000000"/>
      <name val="Aptos Narrow"/>
    </font>
    <font>
      <sz val="12"/>
      <color theme="1"/>
      <name val="Aptos"/>
      <family val="2"/>
    </font>
    <font>
      <sz val="11"/>
      <color rgb="FF242424"/>
      <name val="Aptos Narrow"/>
      <charset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1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0" fontId="2" fillId="3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9" fontId="2" fillId="5" borderId="1" xfId="0" applyNumberFormat="1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0" fillId="0" borderId="1" xfId="0" applyBorder="1"/>
    <xf numFmtId="0" fontId="3" fillId="0" borderId="5" xfId="0" applyFont="1" applyBorder="1"/>
    <xf numFmtId="0" fontId="4" fillId="4" borderId="5" xfId="0" applyFont="1" applyFill="1" applyBorder="1"/>
    <xf numFmtId="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9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8" fillId="0" borderId="5" xfId="0" applyFont="1" applyBorder="1" applyAlignment="1">
      <alignment horizontal="left"/>
    </xf>
    <xf numFmtId="9" fontId="8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minviviendagovco-my.sharepoint.com/personal/jdmarin_minvivienda_gov_co/Documents/Documentos/Juan%20D/2.%20Base/19_Sincelejo/F_REVISION_CPPC_SINCELEJO/1%20REVISION%20PRELIMINAR/MIGRACION%20CONSOLIDADO%20REVISION%20PRELIMINAR%20150%20CPPC.xlsx" TargetMode="External"/><Relationship Id="rId2" Type="http://schemas.microsoft.com/office/2019/04/relationships/externalLinkLongPath" Target="https://minviviendagovco-my.sharepoint.com/personal/jdmarin_minvivienda_gov_co/Documents/Documentos/Juan%20D/2.%20Base/19_Sincelejo/F_REVISION_CPPC_SINCELEJO/1%20REVISION%20PRELIMINAR/MIGRACION%20CONSOLIDADO%20REVISION%20PRELIMINAR%20150%20CPPC.xlsx?2135B106" TargetMode="External"/><Relationship Id="rId1" Type="http://schemas.openxmlformats.org/officeDocument/2006/relationships/externalLinkPath" Target="file:///\\2135B106\MIGRACION%20CONSOLIDADO%20REVISION%20PRELIMINAR%20150%20CPP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Hoja2"/>
      <sheetName val="Hoja1"/>
    </sheetNames>
    <sheetDataSet>
      <sheetData sheetId="0">
        <row r="2">
          <cell r="C2" t="str">
            <v>700010101000002200010000000000</v>
          </cell>
        </row>
        <row r="3">
          <cell r="C3" t="str">
            <v>700010101000002210017000000000</v>
          </cell>
        </row>
        <row r="4">
          <cell r="C4" t="str">
            <v>700010101000002510027000000000</v>
          </cell>
        </row>
        <row r="5">
          <cell r="C5" t="str">
            <v>700010101000002580005000000000</v>
          </cell>
        </row>
        <row r="6">
          <cell r="C6" t="str">
            <v>700010101000002580009000000000</v>
          </cell>
        </row>
        <row r="7">
          <cell r="C7" t="str">
            <v>700010101000002580014000000000</v>
          </cell>
        </row>
        <row r="8">
          <cell r="C8" t="str">
            <v>700010101000002650029000000000</v>
          </cell>
        </row>
        <row r="9">
          <cell r="C9" t="str">
            <v>700010101000002650031000000000</v>
          </cell>
        </row>
        <row r="10">
          <cell r="C10" t="str">
            <v>700010101000002650033000000000</v>
          </cell>
        </row>
        <row r="11">
          <cell r="C11" t="str">
            <v>700010101000002670021000000000</v>
          </cell>
        </row>
        <row r="12">
          <cell r="C12" t="str">
            <v>700010101000002670023000000000</v>
          </cell>
        </row>
        <row r="13">
          <cell r="C13" t="str">
            <v>700010101000002670027000000000</v>
          </cell>
        </row>
        <row r="14">
          <cell r="C14" t="str">
            <v>700010101000002720016000000000</v>
          </cell>
        </row>
        <row r="15">
          <cell r="C15" t="str">
            <v>700010101000002720018000000000</v>
          </cell>
        </row>
        <row r="16">
          <cell r="C16" t="str">
            <v>700010101000002740009000000000</v>
          </cell>
        </row>
        <row r="17">
          <cell r="C17" t="str">
            <v>700010101000002920019000000000</v>
          </cell>
        </row>
        <row r="18">
          <cell r="C18" t="str">
            <v>700010101000003200034000000000</v>
          </cell>
        </row>
        <row r="19">
          <cell r="C19" t="str">
            <v>700010101000003200903000000000</v>
          </cell>
        </row>
        <row r="20">
          <cell r="C20" t="str">
            <v>700010101000003440027000000000</v>
          </cell>
        </row>
        <row r="21">
          <cell r="C21" t="str">
            <v>700010101000003440030000000000</v>
          </cell>
        </row>
        <row r="22">
          <cell r="C22" t="str">
            <v>700010101000003440033000000000</v>
          </cell>
        </row>
        <row r="23">
          <cell r="C23" t="str">
            <v>700010101000003450001000000000</v>
          </cell>
        </row>
        <row r="24">
          <cell r="C24" t="str">
            <v>700010101000003450004000000000</v>
          </cell>
        </row>
        <row r="25">
          <cell r="C25" t="str">
            <v>700010101000003450005000000000</v>
          </cell>
        </row>
        <row r="26">
          <cell r="C26" t="str">
            <v>700010101000003450012000000000</v>
          </cell>
        </row>
        <row r="27">
          <cell r="C27" t="str">
            <v>700010101000003450014000000000</v>
          </cell>
        </row>
        <row r="28">
          <cell r="C28" t="str">
            <v>700010101000003450017000000000</v>
          </cell>
        </row>
        <row r="29">
          <cell r="C29" t="str">
            <v>700010101000003460025000000000</v>
          </cell>
        </row>
        <row r="30">
          <cell r="C30" t="str">
            <v>700010101000003470024000000000</v>
          </cell>
        </row>
        <row r="31">
          <cell r="C31" t="str">
            <v>700010101000003470026000000000</v>
          </cell>
        </row>
        <row r="32">
          <cell r="C32" t="str">
            <v>700010101000003480001000000000</v>
          </cell>
        </row>
        <row r="33">
          <cell r="C33" t="str">
            <v>700010101000003480007000000000</v>
          </cell>
        </row>
        <row r="34">
          <cell r="C34" t="str">
            <v>700010101000003480018000000000</v>
          </cell>
        </row>
        <row r="35">
          <cell r="C35" t="str">
            <v>700010101000003490025000000000</v>
          </cell>
        </row>
        <row r="36">
          <cell r="C36" t="str">
            <v>700010101000003490027000000000</v>
          </cell>
        </row>
        <row r="37">
          <cell r="C37" t="str">
            <v>700010101000003500026000000000</v>
          </cell>
        </row>
        <row r="38">
          <cell r="C38" t="str">
            <v>700010101000003500028000000000</v>
          </cell>
        </row>
        <row r="39">
          <cell r="C39" t="str">
            <v>700010101000003500030000000000</v>
          </cell>
        </row>
        <row r="40">
          <cell r="C40" t="str">
            <v>700010101000003500032000000000</v>
          </cell>
        </row>
        <row r="41">
          <cell r="C41" t="str">
            <v>700010101000003520027000000000</v>
          </cell>
        </row>
        <row r="42">
          <cell r="C42" t="str">
            <v>700010101000003520029000000000</v>
          </cell>
        </row>
        <row r="43">
          <cell r="C43" t="str">
            <v>700010102000002790019000000000</v>
          </cell>
        </row>
        <row r="44">
          <cell r="C44" t="str">
            <v>700010102000002790038000000000</v>
          </cell>
        </row>
        <row r="45">
          <cell r="C45" t="str">
            <v>700010102000002790045000000000</v>
          </cell>
        </row>
        <row r="46">
          <cell r="C46" t="str">
            <v>700010102000002790048000000000</v>
          </cell>
        </row>
        <row r="47">
          <cell r="C47" t="str">
            <v>700010102000002790902000000000</v>
          </cell>
        </row>
        <row r="48">
          <cell r="C48" t="str">
            <v>700010102000002790904000000000</v>
          </cell>
        </row>
        <row r="49">
          <cell r="C49" t="str">
            <v>700010102000002790906000000000</v>
          </cell>
        </row>
        <row r="50">
          <cell r="C50" t="str">
            <v>700010102000002790908000000000</v>
          </cell>
        </row>
        <row r="51">
          <cell r="C51" t="str">
            <v>700010102000002790910000000000</v>
          </cell>
        </row>
        <row r="52">
          <cell r="C52" t="str">
            <v>700010102000002790912000000000</v>
          </cell>
        </row>
        <row r="53">
          <cell r="C53" t="str">
            <v>700010102000002790914000000000</v>
          </cell>
        </row>
        <row r="54">
          <cell r="C54" t="str">
            <v>700010102000002800027000000000</v>
          </cell>
        </row>
        <row r="55">
          <cell r="C55" t="str">
            <v>700010102000002800036000000000</v>
          </cell>
        </row>
        <row r="56">
          <cell r="C56" t="str">
            <v>700010102000002800038000000000</v>
          </cell>
        </row>
        <row r="57">
          <cell r="C57" t="str">
            <v>700010102000002800040000000000</v>
          </cell>
        </row>
        <row r="58">
          <cell r="C58" t="str">
            <v>700010102000002800042000000000</v>
          </cell>
        </row>
        <row r="59">
          <cell r="C59" t="str">
            <v>700010102000002800044000000000</v>
          </cell>
        </row>
        <row r="60">
          <cell r="C60" t="str">
            <v>700010102000002800046000000000</v>
          </cell>
        </row>
        <row r="61">
          <cell r="C61" t="str">
            <v>700010102000002800048000000000</v>
          </cell>
        </row>
        <row r="62">
          <cell r="C62" t="str">
            <v>700010102000002810029000000000</v>
          </cell>
        </row>
        <row r="63">
          <cell r="C63" t="str">
            <v>700010102000002810031000000000</v>
          </cell>
        </row>
        <row r="64">
          <cell r="C64" t="str">
            <v>700010102000002810033000000000</v>
          </cell>
        </row>
        <row r="65">
          <cell r="C65" t="str">
            <v>700010102000002810035000000000</v>
          </cell>
        </row>
        <row r="66">
          <cell r="C66" t="str">
            <v>700010102000002810037000000000</v>
          </cell>
        </row>
        <row r="67">
          <cell r="C67" t="str">
            <v>700010102000002810039000000000</v>
          </cell>
        </row>
        <row r="68">
          <cell r="C68" t="str">
            <v>700010102000002810041000000000</v>
          </cell>
        </row>
        <row r="69">
          <cell r="C69" t="str">
            <v>700010102000002810043000000000</v>
          </cell>
        </row>
        <row r="70">
          <cell r="C70" t="str">
            <v>700010102000002820031000000000</v>
          </cell>
        </row>
        <row r="71">
          <cell r="C71" t="str">
            <v>700010102000002820033000000000</v>
          </cell>
        </row>
        <row r="72">
          <cell r="C72" t="str">
            <v>700010102000002820035000000000</v>
          </cell>
        </row>
        <row r="73">
          <cell r="C73" t="str">
            <v>700010102000002820037000000000</v>
          </cell>
        </row>
        <row r="74">
          <cell r="C74" t="str">
            <v>700010102000002820039000000000</v>
          </cell>
        </row>
        <row r="75">
          <cell r="C75" t="str">
            <v>700010102000002820041000000000</v>
          </cell>
        </row>
        <row r="76">
          <cell r="C76" t="str">
            <v>700010102000002820043000000000</v>
          </cell>
        </row>
        <row r="77">
          <cell r="C77" t="str">
            <v>700010102000002820045000000000</v>
          </cell>
        </row>
        <row r="78">
          <cell r="C78" t="str">
            <v>700010102000002820049000000000</v>
          </cell>
        </row>
        <row r="79">
          <cell r="C79" t="str">
            <v>700010102000002830026000000000</v>
          </cell>
        </row>
        <row r="80">
          <cell r="C80" t="str">
            <v>700010102000002830027000000000</v>
          </cell>
        </row>
        <row r="81">
          <cell r="C81" t="str">
            <v>700010102000002830028000000000</v>
          </cell>
        </row>
        <row r="82">
          <cell r="C82" t="str">
            <v>700010102000002830030000000000</v>
          </cell>
        </row>
        <row r="83">
          <cell r="C83" t="str">
            <v>700010102000002830032000000000</v>
          </cell>
        </row>
        <row r="84">
          <cell r="C84" t="str">
            <v>700010102000002830034000000000</v>
          </cell>
        </row>
        <row r="85">
          <cell r="C85" t="str">
            <v>700010102000002830036000000000</v>
          </cell>
        </row>
        <row r="86">
          <cell r="C86" t="str">
            <v>700010102000002830038000000000</v>
          </cell>
        </row>
        <row r="87">
          <cell r="C87" t="str">
            <v>700010102000002830040000000000</v>
          </cell>
        </row>
        <row r="88">
          <cell r="C88" t="str">
            <v>700010102000002830044000000000</v>
          </cell>
        </row>
        <row r="89">
          <cell r="C89" t="str">
            <v>700010102000002830046000000000</v>
          </cell>
        </row>
        <row r="90">
          <cell r="C90" t="str">
            <v>700010102000002840012000000000</v>
          </cell>
        </row>
        <row r="91">
          <cell r="C91" t="str">
            <v>700010102000002840014000000000</v>
          </cell>
        </row>
        <row r="92">
          <cell r="C92" t="str">
            <v>700010102000002840016000000000</v>
          </cell>
        </row>
        <row r="93">
          <cell r="C93" t="str">
            <v>700010102000002840018000000000</v>
          </cell>
        </row>
        <row r="94">
          <cell r="C94" t="str">
            <v>700010102000017270003000000000</v>
          </cell>
        </row>
        <row r="95">
          <cell r="C95" t="str">
            <v>700010102000017270002000000000</v>
          </cell>
        </row>
        <row r="96">
          <cell r="C96" t="str">
            <v>700010102000017280001000000000</v>
          </cell>
        </row>
        <row r="97">
          <cell r="C97" t="str">
            <v>700010102000002850002000000000</v>
          </cell>
        </row>
        <row r="98">
          <cell r="C98" t="str">
            <v>700010102000013270005000000000</v>
          </cell>
        </row>
        <row r="99">
          <cell r="C99" t="str">
            <v>700010102000013270006000000000</v>
          </cell>
        </row>
        <row r="100">
          <cell r="C100" t="str">
            <v>700010102000013280002000000000</v>
          </cell>
        </row>
        <row r="101">
          <cell r="C101" t="str">
            <v>700010102000013280006000000000</v>
          </cell>
        </row>
        <row r="102">
          <cell r="C102" t="str">
            <v>700010102000013280007000000000</v>
          </cell>
        </row>
        <row r="103">
          <cell r="C103" t="str">
            <v>700010102000013280008000000000</v>
          </cell>
        </row>
        <row r="104">
          <cell r="C104" t="str">
            <v>700010102000013280010000000000</v>
          </cell>
        </row>
        <row r="105">
          <cell r="C105" t="str">
            <v>700010102000013280011000000000</v>
          </cell>
        </row>
        <row r="106">
          <cell r="C106" t="str">
            <v>700010102000013280012000000000</v>
          </cell>
        </row>
        <row r="107">
          <cell r="C107" t="str">
            <v>700010102000013280013000000000</v>
          </cell>
        </row>
        <row r="108">
          <cell r="C108" t="str">
            <v>700010102000013280014000000000</v>
          </cell>
        </row>
        <row r="109">
          <cell r="C109" t="str">
            <v>700010102000017260002000000000</v>
          </cell>
        </row>
        <row r="110">
          <cell r="C110" t="str">
            <v>700010102000017240010000000000</v>
          </cell>
        </row>
        <row r="111">
          <cell r="C111" t="str">
            <v>700010102000017230003000000000</v>
          </cell>
        </row>
        <row r="112">
          <cell r="C112" t="str">
            <v>700010102000017230001000000000</v>
          </cell>
        </row>
        <row r="113">
          <cell r="C113" t="str">
            <v>700010102000017220003000000000</v>
          </cell>
        </row>
        <row r="114">
          <cell r="C114" t="str">
            <v>700010102000013900022000000000</v>
          </cell>
        </row>
        <row r="115">
          <cell r="C115" t="str">
            <v>700010102000013900024000000000</v>
          </cell>
        </row>
        <row r="116">
          <cell r="C116" t="str">
            <v>700010102000013900023000000000</v>
          </cell>
        </row>
        <row r="117">
          <cell r="C117" t="str">
            <v>700010102000013280016000000000</v>
          </cell>
        </row>
        <row r="118">
          <cell r="C118" t="str">
            <v>700010102000013280017000000000</v>
          </cell>
        </row>
        <row r="119">
          <cell r="C119" t="str">
            <v>700010102000013900021000000000</v>
          </cell>
        </row>
        <row r="120">
          <cell r="C120" t="str">
            <v>700010102000013280018000000000</v>
          </cell>
        </row>
        <row r="121">
          <cell r="C121" t="str">
            <v>700010102000013900020000000000</v>
          </cell>
        </row>
        <row r="122">
          <cell r="C122" t="str">
            <v>700010102000013280020000000000</v>
          </cell>
        </row>
        <row r="123">
          <cell r="C123" t="str">
            <v>700010102000013900019000000000</v>
          </cell>
        </row>
        <row r="124">
          <cell r="C124" t="str">
            <v>700010102000013290001000000000</v>
          </cell>
        </row>
        <row r="125">
          <cell r="C125" t="str">
            <v>700010102000013900018000000000</v>
          </cell>
        </row>
        <row r="126">
          <cell r="C126" t="str">
            <v>700010102000013290002000000000</v>
          </cell>
        </row>
        <row r="127">
          <cell r="C127" t="str">
            <v>700010102000013290003000000000</v>
          </cell>
        </row>
        <row r="128">
          <cell r="C128" t="str">
            <v>700010102000013900017000000000</v>
          </cell>
        </row>
        <row r="129">
          <cell r="C129" t="str">
            <v>700010102000013900016000000000</v>
          </cell>
        </row>
        <row r="130">
          <cell r="C130" t="str">
            <v>700010102000013900015000000000</v>
          </cell>
        </row>
        <row r="131">
          <cell r="C131" t="str">
            <v>700010102000013900014000000000</v>
          </cell>
        </row>
        <row r="132">
          <cell r="C132" t="str">
            <v>700010102000013900013000000000</v>
          </cell>
        </row>
        <row r="133">
          <cell r="C133" t="str">
            <v>700010102000013900012000000000</v>
          </cell>
        </row>
        <row r="134">
          <cell r="C134" t="str">
            <v>700010102000013900011000000000</v>
          </cell>
        </row>
        <row r="135">
          <cell r="C135" t="str">
            <v>700010102000013900010000000000</v>
          </cell>
        </row>
        <row r="136">
          <cell r="C136" t="str">
            <v>700010102000013900009000000000</v>
          </cell>
        </row>
        <row r="137">
          <cell r="C137" t="str">
            <v>700010102000013900008000000000</v>
          </cell>
        </row>
        <row r="138">
          <cell r="C138" t="str">
            <v>700010102000013900007000000000</v>
          </cell>
        </row>
        <row r="139">
          <cell r="C139" t="str">
            <v>700010102000013900006000000000</v>
          </cell>
        </row>
        <row r="140">
          <cell r="C140" t="str">
            <v>700010102000013900005000000000</v>
          </cell>
        </row>
        <row r="141">
          <cell r="C141" t="str">
            <v>700010102000013900004000000000</v>
          </cell>
        </row>
        <row r="142">
          <cell r="C142" t="str">
            <v>700010102000013290008000000000</v>
          </cell>
        </row>
        <row r="143">
          <cell r="C143" t="str">
            <v>700010102000013290009000000000</v>
          </cell>
        </row>
        <row r="144">
          <cell r="C144" t="str">
            <v>700010102000013300007000000000</v>
          </cell>
        </row>
        <row r="145">
          <cell r="C145" t="str">
            <v>700010102000013900003000000000</v>
          </cell>
        </row>
        <row r="146">
          <cell r="C146" t="str">
            <v>700010102000013300008000000000</v>
          </cell>
        </row>
        <row r="147">
          <cell r="C147" t="str">
            <v>700010102000013900002000000000</v>
          </cell>
        </row>
        <row r="148">
          <cell r="C148" t="str">
            <v>700010102000013900001000000000</v>
          </cell>
        </row>
        <row r="149">
          <cell r="C149" t="str">
            <v>700010102000013300009000000000</v>
          </cell>
        </row>
        <row r="150">
          <cell r="C150" t="str">
            <v>700010102000013300010000000000</v>
          </cell>
        </row>
        <row r="151">
          <cell r="C151" t="str">
            <v>700010102000013890022000000000</v>
          </cell>
        </row>
      </sheetData>
      <sheetData sheetId="1"/>
    </sheetDataSet>
  </externalBook>
</externalLink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IVAN" id="{F5FF0115-7D49-4FD1-A039-14A57FB11C2B}">
    <nsvFilter filterId="{00000000-0001-0000-0100-000000000000}" ref="A1:T150" tableId="0">
      <columnFilter colId="3">
        <filter colId="3">
          <x:filters>
            <x:filter val="IVAN"/>
          </x:filters>
        </filter>
      </columnFilter>
    </nsvFilter>
  </namedSheetView>
  <namedSheetView name="Sai" id="{30365D15-33E8-4810-A87B-AB05BA34A8F5}"/>
</namedSheetView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0"/>
  <sheetViews>
    <sheetView workbookViewId="0">
      <selection activeCell="B136" sqref="B136"/>
    </sheetView>
  </sheetViews>
  <sheetFormatPr baseColWidth="10" defaultColWidth="11.42578125" defaultRowHeight="15" x14ac:dyDescent="0.25"/>
  <cols>
    <col min="1" max="1" width="51.7109375" bestFit="1" customWidth="1"/>
    <col min="2" max="2" width="31.28515625" bestFit="1" customWidth="1"/>
    <col min="3" max="3" width="33" customWidth="1"/>
    <col min="4" max="4" width="11.42578125" style="7"/>
    <col min="5" max="5" width="31.7109375" bestFit="1" customWidth="1"/>
  </cols>
  <sheetData>
    <row r="1" spans="1:5" s="7" customFormat="1" x14ac:dyDescent="0.25">
      <c r="A1" s="14" t="s">
        <v>0</v>
      </c>
      <c r="B1" s="14" t="s">
        <v>1</v>
      </c>
      <c r="C1" s="13" t="s">
        <v>2</v>
      </c>
      <c r="D1" s="14" t="s">
        <v>3</v>
      </c>
      <c r="E1" s="14" t="s">
        <v>4</v>
      </c>
    </row>
    <row r="2" spans="1:5" ht="15.75" x14ac:dyDescent="0.25">
      <c r="A2" s="20" t="s">
        <v>5</v>
      </c>
      <c r="B2" t="str">
        <f t="shared" ref="B2:B33" si="0">RIGHT(A2,25)</f>
        <v>0102000017280001000000000</v>
      </c>
      <c r="C2" t="str">
        <f t="shared" ref="C2:C33" si="1">CONCATENATE("70001",B2)</f>
        <v>700010102000017280001000000000</v>
      </c>
      <c r="D2" s="7">
        <f t="shared" ref="D2:D33" si="2">LEN(C2)</f>
        <v>30</v>
      </c>
      <c r="E2" t="str">
        <f>VLOOKUP(C2,[1]Hoja2!$C$2:$C$151,1,FALSE)</f>
        <v>700010102000017280001000000000</v>
      </c>
    </row>
    <row r="3" spans="1:5" ht="15.75" x14ac:dyDescent="0.25">
      <c r="A3" s="20" t="s">
        <v>6</v>
      </c>
      <c r="B3" t="str">
        <f t="shared" si="0"/>
        <v>0102000017270003000000000</v>
      </c>
      <c r="C3" t="str">
        <f t="shared" si="1"/>
        <v>700010102000017270003000000000</v>
      </c>
      <c r="D3" s="7">
        <f t="shared" si="2"/>
        <v>30</v>
      </c>
      <c r="E3" t="str">
        <f>VLOOKUP(C3,[1]Hoja2!$C$2:$C$151,1,FALSE)</f>
        <v>700010102000017270003000000000</v>
      </c>
    </row>
    <row r="4" spans="1:5" ht="15.75" x14ac:dyDescent="0.25">
      <c r="A4" s="20" t="s">
        <v>7</v>
      </c>
      <c r="B4" t="str">
        <f t="shared" si="0"/>
        <v>0102000017270002000000000</v>
      </c>
      <c r="C4" t="str">
        <f t="shared" si="1"/>
        <v>700010102000017270002000000000</v>
      </c>
      <c r="D4" s="7">
        <f t="shared" si="2"/>
        <v>30</v>
      </c>
      <c r="E4" t="str">
        <f>VLOOKUP(C4,[1]Hoja2!$C$2:$C$151,1,FALSE)</f>
        <v>700010102000017270002000000000</v>
      </c>
    </row>
    <row r="5" spans="1:5" ht="15.75" x14ac:dyDescent="0.25">
      <c r="A5" s="20" t="s">
        <v>8</v>
      </c>
      <c r="B5" t="str">
        <f t="shared" si="0"/>
        <v>0102000017260002000000000</v>
      </c>
      <c r="C5" t="str">
        <f t="shared" si="1"/>
        <v>700010102000017260002000000000</v>
      </c>
      <c r="D5" s="7">
        <f t="shared" si="2"/>
        <v>30</v>
      </c>
      <c r="E5" t="str">
        <f>VLOOKUP(C5,[1]Hoja2!$C$2:$C$151,1,FALSE)</f>
        <v>700010102000017260002000000000</v>
      </c>
    </row>
    <row r="6" spans="1:5" ht="15.75" x14ac:dyDescent="0.25">
      <c r="A6" s="20" t="s">
        <v>9</v>
      </c>
      <c r="B6" t="str">
        <f t="shared" si="0"/>
        <v>0102000017240010000000000</v>
      </c>
      <c r="C6" t="str">
        <f t="shared" si="1"/>
        <v>700010102000017240010000000000</v>
      </c>
      <c r="D6" s="7">
        <f t="shared" si="2"/>
        <v>30</v>
      </c>
      <c r="E6" t="str">
        <f>VLOOKUP(C6,[1]Hoja2!$C$2:$C$151,1,FALSE)</f>
        <v>700010102000017240010000000000</v>
      </c>
    </row>
    <row r="7" spans="1:5" ht="15.75" x14ac:dyDescent="0.25">
      <c r="A7" s="20" t="s">
        <v>10</v>
      </c>
      <c r="B7" t="str">
        <f t="shared" si="0"/>
        <v>0102000017230003000000000</v>
      </c>
      <c r="C7" t="str">
        <f t="shared" si="1"/>
        <v>700010102000017230003000000000</v>
      </c>
      <c r="D7" s="7">
        <f t="shared" si="2"/>
        <v>30</v>
      </c>
      <c r="E7" t="str">
        <f>VLOOKUP(C7,[1]Hoja2!$C$2:$C$151,1,FALSE)</f>
        <v>700010102000017230003000000000</v>
      </c>
    </row>
    <row r="8" spans="1:5" ht="15.75" x14ac:dyDescent="0.25">
      <c r="A8" s="20" t="s">
        <v>11</v>
      </c>
      <c r="B8" t="str">
        <f t="shared" si="0"/>
        <v>0102000017230001000000000</v>
      </c>
      <c r="C8" t="str">
        <f t="shared" si="1"/>
        <v>700010102000017230001000000000</v>
      </c>
      <c r="D8" s="7">
        <f t="shared" si="2"/>
        <v>30</v>
      </c>
      <c r="E8" t="str">
        <f>VLOOKUP(C8,[1]Hoja2!$C$2:$C$151,1,FALSE)</f>
        <v>700010102000017230001000000000</v>
      </c>
    </row>
    <row r="9" spans="1:5" ht="15.75" x14ac:dyDescent="0.25">
      <c r="A9" s="20" t="s">
        <v>12</v>
      </c>
      <c r="B9" t="str">
        <f t="shared" si="0"/>
        <v>0102000017220003000000000</v>
      </c>
      <c r="C9" t="str">
        <f t="shared" si="1"/>
        <v>700010102000017220003000000000</v>
      </c>
      <c r="D9" s="7">
        <f t="shared" si="2"/>
        <v>30</v>
      </c>
      <c r="E9" t="str">
        <f>VLOOKUP(C9,[1]Hoja2!$C$2:$C$151,1,FALSE)</f>
        <v>700010102000017220003000000000</v>
      </c>
    </row>
    <row r="10" spans="1:5" ht="15.75" x14ac:dyDescent="0.25">
      <c r="A10" s="20" t="s">
        <v>13</v>
      </c>
      <c r="B10" t="str">
        <f t="shared" si="0"/>
        <v>0102000013900024000000000</v>
      </c>
      <c r="C10" t="str">
        <f t="shared" si="1"/>
        <v>700010102000013900024000000000</v>
      </c>
      <c r="D10" s="7">
        <f t="shared" si="2"/>
        <v>30</v>
      </c>
      <c r="E10" t="str">
        <f>VLOOKUP(C10,[1]Hoja2!$C$2:$C$151,1,FALSE)</f>
        <v>700010102000013900024000000000</v>
      </c>
    </row>
    <row r="11" spans="1:5" ht="15.75" x14ac:dyDescent="0.25">
      <c r="A11" s="20" t="s">
        <v>14</v>
      </c>
      <c r="B11" t="str">
        <f t="shared" si="0"/>
        <v>0102000013900023000000000</v>
      </c>
      <c r="C11" t="str">
        <f t="shared" si="1"/>
        <v>700010102000013900023000000000</v>
      </c>
      <c r="D11" s="7">
        <f t="shared" si="2"/>
        <v>30</v>
      </c>
      <c r="E11" t="str">
        <f>VLOOKUP(C11,[1]Hoja2!$C$2:$C$151,1,FALSE)</f>
        <v>700010102000013900023000000000</v>
      </c>
    </row>
    <row r="12" spans="1:5" ht="15.75" x14ac:dyDescent="0.25">
      <c r="A12" s="20" t="s">
        <v>15</v>
      </c>
      <c r="B12" t="str">
        <f t="shared" si="0"/>
        <v>0102000013900022000000000</v>
      </c>
      <c r="C12" t="str">
        <f t="shared" si="1"/>
        <v>700010102000013900022000000000</v>
      </c>
      <c r="D12" s="7">
        <f t="shared" si="2"/>
        <v>30</v>
      </c>
      <c r="E12" t="str">
        <f>VLOOKUP(C12,[1]Hoja2!$C$2:$C$151,1,FALSE)</f>
        <v>700010102000013900022000000000</v>
      </c>
    </row>
    <row r="13" spans="1:5" ht="15.75" x14ac:dyDescent="0.25">
      <c r="A13" s="20" t="s">
        <v>16</v>
      </c>
      <c r="B13" t="str">
        <f t="shared" si="0"/>
        <v>0102000013900021000000000</v>
      </c>
      <c r="C13" t="str">
        <f t="shared" si="1"/>
        <v>700010102000013900021000000000</v>
      </c>
      <c r="D13" s="7">
        <f t="shared" si="2"/>
        <v>30</v>
      </c>
      <c r="E13" t="str">
        <f>VLOOKUP(C13,[1]Hoja2!$C$2:$C$151,1,FALSE)</f>
        <v>700010102000013900021000000000</v>
      </c>
    </row>
    <row r="14" spans="1:5" ht="15.75" x14ac:dyDescent="0.25">
      <c r="A14" s="20" t="s">
        <v>17</v>
      </c>
      <c r="B14" t="str">
        <f t="shared" si="0"/>
        <v>0102000013900020000000000</v>
      </c>
      <c r="C14" t="str">
        <f t="shared" si="1"/>
        <v>700010102000013900020000000000</v>
      </c>
      <c r="D14" s="7">
        <f t="shared" si="2"/>
        <v>30</v>
      </c>
      <c r="E14" t="str">
        <f>VLOOKUP(C14,[1]Hoja2!$C$2:$C$151,1,FALSE)</f>
        <v>700010102000013900020000000000</v>
      </c>
    </row>
    <row r="15" spans="1:5" ht="15.75" x14ac:dyDescent="0.25">
      <c r="A15" s="20" t="s">
        <v>18</v>
      </c>
      <c r="B15" t="str">
        <f t="shared" si="0"/>
        <v>0102000013900019000000000</v>
      </c>
      <c r="C15" t="str">
        <f t="shared" si="1"/>
        <v>700010102000013900019000000000</v>
      </c>
      <c r="D15" s="7">
        <f t="shared" si="2"/>
        <v>30</v>
      </c>
      <c r="E15" t="str">
        <f>VLOOKUP(C15,[1]Hoja2!$C$2:$C$151,1,FALSE)</f>
        <v>700010102000013900019000000000</v>
      </c>
    </row>
    <row r="16" spans="1:5" ht="15.75" x14ac:dyDescent="0.25">
      <c r="A16" s="20" t="s">
        <v>19</v>
      </c>
      <c r="B16" t="str">
        <f t="shared" si="0"/>
        <v>0102000013900018000000000</v>
      </c>
      <c r="C16" t="str">
        <f t="shared" si="1"/>
        <v>700010102000013900018000000000</v>
      </c>
      <c r="D16" s="7">
        <f t="shared" si="2"/>
        <v>30</v>
      </c>
      <c r="E16" t="str">
        <f>VLOOKUP(C16,[1]Hoja2!$C$2:$C$151,1,FALSE)</f>
        <v>700010102000013900018000000000</v>
      </c>
    </row>
    <row r="17" spans="1:5" ht="15.75" x14ac:dyDescent="0.25">
      <c r="A17" s="20" t="s">
        <v>20</v>
      </c>
      <c r="B17" t="str">
        <f t="shared" si="0"/>
        <v>0102000013900017000000000</v>
      </c>
      <c r="C17" t="str">
        <f t="shared" si="1"/>
        <v>700010102000013900017000000000</v>
      </c>
      <c r="D17" s="7">
        <f t="shared" si="2"/>
        <v>30</v>
      </c>
      <c r="E17" t="str">
        <f>VLOOKUP(C17,[1]Hoja2!$C$2:$C$151,1,FALSE)</f>
        <v>700010102000013900017000000000</v>
      </c>
    </row>
    <row r="18" spans="1:5" ht="15.75" x14ac:dyDescent="0.25">
      <c r="A18" s="20" t="s">
        <v>21</v>
      </c>
      <c r="B18" t="str">
        <f t="shared" si="0"/>
        <v>0102000013900016000000000</v>
      </c>
      <c r="C18" t="str">
        <f t="shared" si="1"/>
        <v>700010102000013900016000000000</v>
      </c>
      <c r="D18" s="7">
        <f t="shared" si="2"/>
        <v>30</v>
      </c>
      <c r="E18" t="str">
        <f>VLOOKUP(C18,[1]Hoja2!$C$2:$C$151,1,FALSE)</f>
        <v>700010102000013900016000000000</v>
      </c>
    </row>
    <row r="19" spans="1:5" ht="15.75" x14ac:dyDescent="0.25">
      <c r="A19" s="20" t="s">
        <v>22</v>
      </c>
      <c r="B19" t="str">
        <f t="shared" si="0"/>
        <v>0102000013900015000000000</v>
      </c>
      <c r="C19" t="str">
        <f t="shared" si="1"/>
        <v>700010102000013900015000000000</v>
      </c>
      <c r="D19" s="7">
        <f t="shared" si="2"/>
        <v>30</v>
      </c>
      <c r="E19" t="str">
        <f>VLOOKUP(C19,[1]Hoja2!$C$2:$C$151,1,FALSE)</f>
        <v>700010102000013900015000000000</v>
      </c>
    </row>
    <row r="20" spans="1:5" ht="15.75" x14ac:dyDescent="0.25">
      <c r="A20" s="20" t="s">
        <v>23</v>
      </c>
      <c r="B20" t="str">
        <f t="shared" si="0"/>
        <v>0102000013900014000000000</v>
      </c>
      <c r="C20" t="str">
        <f t="shared" si="1"/>
        <v>700010102000013900014000000000</v>
      </c>
      <c r="D20" s="7">
        <f t="shared" si="2"/>
        <v>30</v>
      </c>
      <c r="E20" t="str">
        <f>VLOOKUP(C20,[1]Hoja2!$C$2:$C$151,1,FALSE)</f>
        <v>700010102000013900014000000000</v>
      </c>
    </row>
    <row r="21" spans="1:5" ht="15.75" x14ac:dyDescent="0.25">
      <c r="A21" s="20" t="s">
        <v>24</v>
      </c>
      <c r="B21" t="str">
        <f t="shared" si="0"/>
        <v>0102000013900013000000000</v>
      </c>
      <c r="C21" t="str">
        <f t="shared" si="1"/>
        <v>700010102000013900013000000000</v>
      </c>
      <c r="D21" s="7">
        <f t="shared" si="2"/>
        <v>30</v>
      </c>
      <c r="E21" t="str">
        <f>VLOOKUP(C21,[1]Hoja2!$C$2:$C$151,1,FALSE)</f>
        <v>700010102000013900013000000000</v>
      </c>
    </row>
    <row r="22" spans="1:5" ht="15.75" x14ac:dyDescent="0.25">
      <c r="A22" s="20" t="s">
        <v>25</v>
      </c>
      <c r="B22" t="str">
        <f t="shared" si="0"/>
        <v>0102000013900012000000000</v>
      </c>
      <c r="C22" t="str">
        <f t="shared" si="1"/>
        <v>700010102000013900012000000000</v>
      </c>
      <c r="D22" s="7">
        <f t="shared" si="2"/>
        <v>30</v>
      </c>
      <c r="E22" t="str">
        <f>VLOOKUP(C22,[1]Hoja2!$C$2:$C$151,1,FALSE)</f>
        <v>700010102000013900012000000000</v>
      </c>
    </row>
    <row r="23" spans="1:5" ht="15.75" x14ac:dyDescent="0.25">
      <c r="A23" s="20" t="s">
        <v>26</v>
      </c>
      <c r="B23" t="str">
        <f t="shared" si="0"/>
        <v>0102000013900011000000000</v>
      </c>
      <c r="C23" t="str">
        <f t="shared" si="1"/>
        <v>700010102000013900011000000000</v>
      </c>
      <c r="D23" s="7">
        <f t="shared" si="2"/>
        <v>30</v>
      </c>
      <c r="E23" t="str">
        <f>VLOOKUP(C23,[1]Hoja2!$C$2:$C$151,1,FALSE)</f>
        <v>700010102000013900011000000000</v>
      </c>
    </row>
    <row r="24" spans="1:5" ht="15.75" x14ac:dyDescent="0.25">
      <c r="A24" s="20" t="s">
        <v>27</v>
      </c>
      <c r="B24" t="str">
        <f t="shared" si="0"/>
        <v>0102000013900010000000000</v>
      </c>
      <c r="C24" t="str">
        <f t="shared" si="1"/>
        <v>700010102000013900010000000000</v>
      </c>
      <c r="D24" s="7">
        <f t="shared" si="2"/>
        <v>30</v>
      </c>
      <c r="E24" t="str">
        <f>VLOOKUP(C24,[1]Hoja2!$C$2:$C$151,1,FALSE)</f>
        <v>700010102000013900010000000000</v>
      </c>
    </row>
    <row r="25" spans="1:5" ht="15.75" x14ac:dyDescent="0.25">
      <c r="A25" s="20" t="s">
        <v>28</v>
      </c>
      <c r="B25" t="str">
        <f t="shared" si="0"/>
        <v>0102000013900009000000000</v>
      </c>
      <c r="C25" t="str">
        <f t="shared" si="1"/>
        <v>700010102000013900009000000000</v>
      </c>
      <c r="D25" s="7">
        <f t="shared" si="2"/>
        <v>30</v>
      </c>
      <c r="E25" t="str">
        <f>VLOOKUP(C25,[1]Hoja2!$C$2:$C$151,1,FALSE)</f>
        <v>700010102000013900009000000000</v>
      </c>
    </row>
    <row r="26" spans="1:5" ht="15.75" x14ac:dyDescent="0.25">
      <c r="A26" s="20" t="s">
        <v>29</v>
      </c>
      <c r="B26" t="str">
        <f t="shared" si="0"/>
        <v>0102000013900008000000000</v>
      </c>
      <c r="C26" t="str">
        <f t="shared" si="1"/>
        <v>700010102000013900008000000000</v>
      </c>
      <c r="D26" s="7">
        <f t="shared" si="2"/>
        <v>30</v>
      </c>
      <c r="E26" t="str">
        <f>VLOOKUP(C26,[1]Hoja2!$C$2:$C$151,1,FALSE)</f>
        <v>700010102000013900008000000000</v>
      </c>
    </row>
    <row r="27" spans="1:5" ht="15.75" x14ac:dyDescent="0.25">
      <c r="A27" s="20" t="s">
        <v>30</v>
      </c>
      <c r="B27" t="str">
        <f t="shared" si="0"/>
        <v>0102000013900007000000000</v>
      </c>
      <c r="C27" t="str">
        <f t="shared" si="1"/>
        <v>700010102000013900007000000000</v>
      </c>
      <c r="D27" s="7">
        <f t="shared" si="2"/>
        <v>30</v>
      </c>
      <c r="E27" t="str">
        <f>VLOOKUP(C27,[1]Hoja2!$C$2:$C$151,1,FALSE)</f>
        <v>700010102000013900007000000000</v>
      </c>
    </row>
    <row r="28" spans="1:5" ht="15.75" x14ac:dyDescent="0.25">
      <c r="A28" s="20" t="s">
        <v>31</v>
      </c>
      <c r="B28" t="str">
        <f t="shared" si="0"/>
        <v>0102000013900006000000000</v>
      </c>
      <c r="C28" t="str">
        <f t="shared" si="1"/>
        <v>700010102000013900006000000000</v>
      </c>
      <c r="D28" s="7">
        <f t="shared" si="2"/>
        <v>30</v>
      </c>
      <c r="E28" t="str">
        <f>VLOOKUP(C28,[1]Hoja2!$C$2:$C$151,1,FALSE)</f>
        <v>700010102000013900006000000000</v>
      </c>
    </row>
    <row r="29" spans="1:5" ht="15.75" x14ac:dyDescent="0.25">
      <c r="A29" s="20" t="s">
        <v>32</v>
      </c>
      <c r="B29" t="str">
        <f t="shared" si="0"/>
        <v>0102000013900005000000000</v>
      </c>
      <c r="C29" t="str">
        <f t="shared" si="1"/>
        <v>700010102000013900005000000000</v>
      </c>
      <c r="D29" s="7">
        <f t="shared" si="2"/>
        <v>30</v>
      </c>
      <c r="E29" t="str">
        <f>VLOOKUP(C29,[1]Hoja2!$C$2:$C$151,1,FALSE)</f>
        <v>700010102000013900005000000000</v>
      </c>
    </row>
    <row r="30" spans="1:5" ht="15.75" x14ac:dyDescent="0.25">
      <c r="A30" s="20" t="s">
        <v>33</v>
      </c>
      <c r="B30" t="str">
        <f t="shared" si="0"/>
        <v>0102000013900004000000000</v>
      </c>
      <c r="C30" t="str">
        <f t="shared" si="1"/>
        <v>700010102000013900004000000000</v>
      </c>
      <c r="D30" s="7">
        <f t="shared" si="2"/>
        <v>30</v>
      </c>
      <c r="E30" t="str">
        <f>VLOOKUP(C30,[1]Hoja2!$C$2:$C$151,1,FALSE)</f>
        <v>700010102000013900004000000000</v>
      </c>
    </row>
    <row r="31" spans="1:5" ht="15.75" x14ac:dyDescent="0.25">
      <c r="A31" s="20" t="s">
        <v>34</v>
      </c>
      <c r="B31" t="str">
        <f t="shared" si="0"/>
        <v>0102000013900003000000000</v>
      </c>
      <c r="C31" t="str">
        <f t="shared" si="1"/>
        <v>700010102000013900003000000000</v>
      </c>
      <c r="D31" s="7">
        <f t="shared" si="2"/>
        <v>30</v>
      </c>
      <c r="E31" t="str">
        <f>VLOOKUP(C31,[1]Hoja2!$C$2:$C$151,1,FALSE)</f>
        <v>700010102000013900003000000000</v>
      </c>
    </row>
    <row r="32" spans="1:5" ht="15.75" x14ac:dyDescent="0.25">
      <c r="A32" s="20" t="s">
        <v>35</v>
      </c>
      <c r="B32" t="str">
        <f t="shared" si="0"/>
        <v>0102000013900002000000000</v>
      </c>
      <c r="C32" t="str">
        <f t="shared" si="1"/>
        <v>700010102000013900002000000000</v>
      </c>
      <c r="D32" s="7">
        <f t="shared" si="2"/>
        <v>30</v>
      </c>
      <c r="E32" t="str">
        <f>VLOOKUP(C32,[1]Hoja2!$C$2:$C$151,1,FALSE)</f>
        <v>700010102000013900002000000000</v>
      </c>
    </row>
    <row r="33" spans="1:5" ht="15.75" x14ac:dyDescent="0.25">
      <c r="A33" s="20" t="s">
        <v>36</v>
      </c>
      <c r="B33" t="str">
        <f t="shared" si="0"/>
        <v>0102000013900001000000000</v>
      </c>
      <c r="C33" t="str">
        <f t="shared" si="1"/>
        <v>700010102000013900001000000000</v>
      </c>
      <c r="D33" s="7">
        <f t="shared" si="2"/>
        <v>30</v>
      </c>
      <c r="E33" t="str">
        <f>VLOOKUP(C33,[1]Hoja2!$C$2:$C$151,1,FALSE)</f>
        <v>700010102000013900001000000000</v>
      </c>
    </row>
    <row r="34" spans="1:5" ht="15.75" x14ac:dyDescent="0.25">
      <c r="A34" s="20" t="s">
        <v>37</v>
      </c>
      <c r="B34" t="str">
        <f t="shared" ref="B34:B65" si="3">RIGHT(A34,25)</f>
        <v>0102000013890022000000000</v>
      </c>
      <c r="C34" t="str">
        <f t="shared" ref="C34:C65" si="4">CONCATENATE("70001",B34)</f>
        <v>700010102000013890022000000000</v>
      </c>
      <c r="D34" s="7">
        <f t="shared" ref="D34:D65" si="5">LEN(C34)</f>
        <v>30</v>
      </c>
      <c r="E34" t="str">
        <f>VLOOKUP(C34,[1]Hoja2!$C$2:$C$151,1,FALSE)</f>
        <v>700010102000013890022000000000</v>
      </c>
    </row>
    <row r="35" spans="1:5" ht="15.75" x14ac:dyDescent="0.25">
      <c r="A35" s="20" t="s">
        <v>38</v>
      </c>
      <c r="B35" t="str">
        <f t="shared" si="3"/>
        <v>0102000013300010000000000</v>
      </c>
      <c r="C35" t="str">
        <f t="shared" si="4"/>
        <v>700010102000013300010000000000</v>
      </c>
      <c r="D35" s="7">
        <f t="shared" si="5"/>
        <v>30</v>
      </c>
      <c r="E35" t="str">
        <f>VLOOKUP(C35,[1]Hoja2!$C$2:$C$151,1,FALSE)</f>
        <v>700010102000013300010000000000</v>
      </c>
    </row>
    <row r="36" spans="1:5" ht="15.75" x14ac:dyDescent="0.25">
      <c r="A36" s="20" t="s">
        <v>39</v>
      </c>
      <c r="B36" t="str">
        <f t="shared" si="3"/>
        <v>0102000013300009000000000</v>
      </c>
      <c r="C36" t="str">
        <f t="shared" si="4"/>
        <v>700010102000013300009000000000</v>
      </c>
      <c r="D36" s="7">
        <f t="shared" si="5"/>
        <v>30</v>
      </c>
      <c r="E36" t="str">
        <f>VLOOKUP(C36,[1]Hoja2!$C$2:$C$151,1,FALSE)</f>
        <v>700010102000013300009000000000</v>
      </c>
    </row>
    <row r="37" spans="1:5" ht="15.75" x14ac:dyDescent="0.25">
      <c r="A37" s="20" t="s">
        <v>40</v>
      </c>
      <c r="B37" t="str">
        <f t="shared" si="3"/>
        <v>0102000013300008000000000</v>
      </c>
      <c r="C37" t="str">
        <f t="shared" si="4"/>
        <v>700010102000013300008000000000</v>
      </c>
      <c r="D37" s="7">
        <f t="shared" si="5"/>
        <v>30</v>
      </c>
      <c r="E37" t="str">
        <f>VLOOKUP(C37,[1]Hoja2!$C$2:$C$151,1,FALSE)</f>
        <v>700010102000013300008000000000</v>
      </c>
    </row>
    <row r="38" spans="1:5" ht="15.75" x14ac:dyDescent="0.25">
      <c r="A38" s="20" t="s">
        <v>41</v>
      </c>
      <c r="B38" t="str">
        <f t="shared" si="3"/>
        <v>0102000013300007000000000</v>
      </c>
      <c r="C38" t="str">
        <f t="shared" si="4"/>
        <v>700010102000013300007000000000</v>
      </c>
      <c r="D38" s="7">
        <f t="shared" si="5"/>
        <v>30</v>
      </c>
      <c r="E38" t="str">
        <f>VLOOKUP(C38,[1]Hoja2!$C$2:$C$151,1,FALSE)</f>
        <v>700010102000013300007000000000</v>
      </c>
    </row>
    <row r="39" spans="1:5" ht="15.75" x14ac:dyDescent="0.25">
      <c r="A39" s="20" t="s">
        <v>42</v>
      </c>
      <c r="B39" t="str">
        <f t="shared" si="3"/>
        <v>0102000013290009000000000</v>
      </c>
      <c r="C39" t="str">
        <f t="shared" si="4"/>
        <v>700010102000013290009000000000</v>
      </c>
      <c r="D39" s="7">
        <f t="shared" si="5"/>
        <v>30</v>
      </c>
      <c r="E39" t="str">
        <f>VLOOKUP(C39,[1]Hoja2!$C$2:$C$151,1,FALSE)</f>
        <v>700010102000013290009000000000</v>
      </c>
    </row>
    <row r="40" spans="1:5" ht="15.75" x14ac:dyDescent="0.25">
      <c r="A40" s="20" t="s">
        <v>43</v>
      </c>
      <c r="B40" t="str">
        <f t="shared" si="3"/>
        <v>0102000013290008000000000</v>
      </c>
      <c r="C40" t="str">
        <f t="shared" si="4"/>
        <v>700010102000013290008000000000</v>
      </c>
      <c r="D40" s="7">
        <f t="shared" si="5"/>
        <v>30</v>
      </c>
      <c r="E40" t="str">
        <f>VLOOKUP(C40,[1]Hoja2!$C$2:$C$151,1,FALSE)</f>
        <v>700010102000013290008000000000</v>
      </c>
    </row>
    <row r="41" spans="1:5" ht="15.75" x14ac:dyDescent="0.25">
      <c r="A41" s="20" t="s">
        <v>44</v>
      </c>
      <c r="B41" t="str">
        <f t="shared" si="3"/>
        <v>0102000013290003000000000</v>
      </c>
      <c r="C41" t="str">
        <f t="shared" si="4"/>
        <v>700010102000013290003000000000</v>
      </c>
      <c r="D41" s="7">
        <f t="shared" si="5"/>
        <v>30</v>
      </c>
      <c r="E41" t="str">
        <f>VLOOKUP(C41,[1]Hoja2!$C$2:$C$151,1,FALSE)</f>
        <v>700010102000013290003000000000</v>
      </c>
    </row>
    <row r="42" spans="1:5" ht="15.75" x14ac:dyDescent="0.25">
      <c r="A42" s="20" t="s">
        <v>45</v>
      </c>
      <c r="B42" t="str">
        <f t="shared" si="3"/>
        <v>0102000013290002000000000</v>
      </c>
      <c r="C42" t="str">
        <f t="shared" si="4"/>
        <v>700010102000013290002000000000</v>
      </c>
      <c r="D42" s="7">
        <f t="shared" si="5"/>
        <v>30</v>
      </c>
      <c r="E42" t="str">
        <f>VLOOKUP(C42,[1]Hoja2!$C$2:$C$151,1,FALSE)</f>
        <v>700010102000013290002000000000</v>
      </c>
    </row>
    <row r="43" spans="1:5" ht="15.75" x14ac:dyDescent="0.25">
      <c r="A43" s="20" t="s">
        <v>46</v>
      </c>
      <c r="B43" t="str">
        <f t="shared" si="3"/>
        <v>0102000013290001000000000</v>
      </c>
      <c r="C43" t="str">
        <f t="shared" si="4"/>
        <v>700010102000013290001000000000</v>
      </c>
      <c r="D43" s="7">
        <f t="shared" si="5"/>
        <v>30</v>
      </c>
      <c r="E43" t="str">
        <f>VLOOKUP(C43,[1]Hoja2!$C$2:$C$151,1,FALSE)</f>
        <v>700010102000013290001000000000</v>
      </c>
    </row>
    <row r="44" spans="1:5" ht="15.75" x14ac:dyDescent="0.25">
      <c r="A44" s="20" t="s">
        <v>47</v>
      </c>
      <c r="B44" t="str">
        <f t="shared" si="3"/>
        <v>0102000013280020000000000</v>
      </c>
      <c r="C44" t="str">
        <f t="shared" si="4"/>
        <v>700010102000013280020000000000</v>
      </c>
      <c r="D44" s="7">
        <f t="shared" si="5"/>
        <v>30</v>
      </c>
      <c r="E44" t="str">
        <f>VLOOKUP(C44,[1]Hoja2!$C$2:$C$151,1,FALSE)</f>
        <v>700010102000013280020000000000</v>
      </c>
    </row>
    <row r="45" spans="1:5" ht="15.75" x14ac:dyDescent="0.25">
      <c r="A45" s="20" t="s">
        <v>48</v>
      </c>
      <c r="B45" t="str">
        <f t="shared" si="3"/>
        <v>0102000013280018000000000</v>
      </c>
      <c r="C45" t="str">
        <f t="shared" si="4"/>
        <v>700010102000013280018000000000</v>
      </c>
      <c r="D45" s="7">
        <f t="shared" si="5"/>
        <v>30</v>
      </c>
      <c r="E45" t="str">
        <f>VLOOKUP(C45,[1]Hoja2!$C$2:$C$151,1,FALSE)</f>
        <v>700010102000013280018000000000</v>
      </c>
    </row>
    <row r="46" spans="1:5" ht="15.75" x14ac:dyDescent="0.25">
      <c r="A46" s="20" t="s">
        <v>49</v>
      </c>
      <c r="B46" t="str">
        <f t="shared" si="3"/>
        <v>0102000013280017000000000</v>
      </c>
      <c r="C46" t="str">
        <f t="shared" si="4"/>
        <v>700010102000013280017000000000</v>
      </c>
      <c r="D46" s="7">
        <f t="shared" si="5"/>
        <v>30</v>
      </c>
      <c r="E46" t="str">
        <f>VLOOKUP(C46,[1]Hoja2!$C$2:$C$151,1,FALSE)</f>
        <v>700010102000013280017000000000</v>
      </c>
    </row>
    <row r="47" spans="1:5" ht="15.75" x14ac:dyDescent="0.25">
      <c r="A47" s="20" t="s">
        <v>50</v>
      </c>
      <c r="B47" t="str">
        <f t="shared" si="3"/>
        <v>0102000013280016000000000</v>
      </c>
      <c r="C47" t="str">
        <f t="shared" si="4"/>
        <v>700010102000013280016000000000</v>
      </c>
      <c r="D47" s="7">
        <f t="shared" si="5"/>
        <v>30</v>
      </c>
      <c r="E47" t="str">
        <f>VLOOKUP(C47,[1]Hoja2!$C$2:$C$151,1,FALSE)</f>
        <v>700010102000013280016000000000</v>
      </c>
    </row>
    <row r="48" spans="1:5" ht="15.75" x14ac:dyDescent="0.25">
      <c r="A48" s="20" t="s">
        <v>51</v>
      </c>
      <c r="B48" t="str">
        <f t="shared" si="3"/>
        <v>0102000013280014000000000</v>
      </c>
      <c r="C48" t="str">
        <f t="shared" si="4"/>
        <v>700010102000013280014000000000</v>
      </c>
      <c r="D48" s="7">
        <f t="shared" si="5"/>
        <v>30</v>
      </c>
      <c r="E48" t="str">
        <f>VLOOKUP(C48,[1]Hoja2!$C$2:$C$151,1,FALSE)</f>
        <v>700010102000013280014000000000</v>
      </c>
    </row>
    <row r="49" spans="1:5" ht="15.75" x14ac:dyDescent="0.25">
      <c r="A49" s="20" t="s">
        <v>52</v>
      </c>
      <c r="B49" t="str">
        <f t="shared" si="3"/>
        <v>0102000013280013000000000</v>
      </c>
      <c r="C49" t="str">
        <f t="shared" si="4"/>
        <v>700010102000013280013000000000</v>
      </c>
      <c r="D49" s="7">
        <f t="shared" si="5"/>
        <v>30</v>
      </c>
      <c r="E49" t="str">
        <f>VLOOKUP(C49,[1]Hoja2!$C$2:$C$151,1,FALSE)</f>
        <v>700010102000013280013000000000</v>
      </c>
    </row>
    <row r="50" spans="1:5" ht="15.75" x14ac:dyDescent="0.25">
      <c r="A50" s="20" t="s">
        <v>53</v>
      </c>
      <c r="B50" t="str">
        <f t="shared" si="3"/>
        <v>0102000013280012000000000</v>
      </c>
      <c r="C50" t="str">
        <f t="shared" si="4"/>
        <v>700010102000013280012000000000</v>
      </c>
      <c r="D50" s="7">
        <f t="shared" si="5"/>
        <v>30</v>
      </c>
      <c r="E50" t="str">
        <f>VLOOKUP(C50,[1]Hoja2!$C$2:$C$151,1,FALSE)</f>
        <v>700010102000013280012000000000</v>
      </c>
    </row>
    <row r="51" spans="1:5" ht="15.75" x14ac:dyDescent="0.25">
      <c r="A51" s="20" t="s">
        <v>54</v>
      </c>
      <c r="B51" t="str">
        <f t="shared" si="3"/>
        <v>0102000013280011000000000</v>
      </c>
      <c r="C51" t="str">
        <f t="shared" si="4"/>
        <v>700010102000013280011000000000</v>
      </c>
      <c r="D51" s="7">
        <f t="shared" si="5"/>
        <v>30</v>
      </c>
      <c r="E51" t="str">
        <f>VLOOKUP(C51,[1]Hoja2!$C$2:$C$151,1,FALSE)</f>
        <v>700010102000013280011000000000</v>
      </c>
    </row>
    <row r="52" spans="1:5" ht="15.75" x14ac:dyDescent="0.25">
      <c r="A52" s="20" t="s">
        <v>55</v>
      </c>
      <c r="B52" t="str">
        <f t="shared" si="3"/>
        <v>0102000013280010000000000</v>
      </c>
      <c r="C52" t="str">
        <f t="shared" si="4"/>
        <v>700010102000013280010000000000</v>
      </c>
      <c r="D52" s="7">
        <f t="shared" si="5"/>
        <v>30</v>
      </c>
      <c r="E52" t="str">
        <f>VLOOKUP(C52,[1]Hoja2!$C$2:$C$151,1,FALSE)</f>
        <v>700010102000013280010000000000</v>
      </c>
    </row>
    <row r="53" spans="1:5" ht="15.75" x14ac:dyDescent="0.25">
      <c r="A53" s="20" t="s">
        <v>56</v>
      </c>
      <c r="B53" t="str">
        <f t="shared" si="3"/>
        <v>0102000013280008000000000</v>
      </c>
      <c r="C53" t="str">
        <f t="shared" si="4"/>
        <v>700010102000013280008000000000</v>
      </c>
      <c r="D53" s="7">
        <f t="shared" si="5"/>
        <v>30</v>
      </c>
      <c r="E53" t="str">
        <f>VLOOKUP(C53,[1]Hoja2!$C$2:$C$151,1,FALSE)</f>
        <v>700010102000013280008000000000</v>
      </c>
    </row>
    <row r="54" spans="1:5" ht="15.75" x14ac:dyDescent="0.25">
      <c r="A54" s="20" t="s">
        <v>57</v>
      </c>
      <c r="B54" t="str">
        <f t="shared" si="3"/>
        <v>0102000013280007000000000</v>
      </c>
      <c r="C54" t="str">
        <f t="shared" si="4"/>
        <v>700010102000013280007000000000</v>
      </c>
      <c r="D54" s="7">
        <f t="shared" si="5"/>
        <v>30</v>
      </c>
      <c r="E54" t="str">
        <f>VLOOKUP(C54,[1]Hoja2!$C$2:$C$151,1,FALSE)</f>
        <v>700010102000013280007000000000</v>
      </c>
    </row>
    <row r="55" spans="1:5" ht="15.75" x14ac:dyDescent="0.25">
      <c r="A55" s="20" t="s">
        <v>58</v>
      </c>
      <c r="B55" t="str">
        <f t="shared" si="3"/>
        <v>0102000013280006000000000</v>
      </c>
      <c r="C55" t="str">
        <f t="shared" si="4"/>
        <v>700010102000013280006000000000</v>
      </c>
      <c r="D55" s="7">
        <f t="shared" si="5"/>
        <v>30</v>
      </c>
      <c r="E55" t="str">
        <f>VLOOKUP(C55,[1]Hoja2!$C$2:$C$151,1,FALSE)</f>
        <v>700010102000013280006000000000</v>
      </c>
    </row>
    <row r="56" spans="1:5" ht="15.75" x14ac:dyDescent="0.25">
      <c r="A56" s="20" t="s">
        <v>59</v>
      </c>
      <c r="B56" t="str">
        <f t="shared" si="3"/>
        <v>0102000013280002000000000</v>
      </c>
      <c r="C56" t="str">
        <f t="shared" si="4"/>
        <v>700010102000013280002000000000</v>
      </c>
      <c r="D56" s="7">
        <f t="shared" si="5"/>
        <v>30</v>
      </c>
      <c r="E56" t="str">
        <f>VLOOKUP(C56,[1]Hoja2!$C$2:$C$151,1,FALSE)</f>
        <v>700010102000013280002000000000</v>
      </c>
    </row>
    <row r="57" spans="1:5" ht="15.75" x14ac:dyDescent="0.25">
      <c r="A57" s="20" t="s">
        <v>60</v>
      </c>
      <c r="B57" t="str">
        <f t="shared" si="3"/>
        <v>0102000013270006000000000</v>
      </c>
      <c r="C57" t="str">
        <f t="shared" si="4"/>
        <v>700010102000013270006000000000</v>
      </c>
      <c r="D57" s="7">
        <f t="shared" si="5"/>
        <v>30</v>
      </c>
      <c r="E57" t="str">
        <f>VLOOKUP(C57,[1]Hoja2!$C$2:$C$151,1,FALSE)</f>
        <v>700010102000013270006000000000</v>
      </c>
    </row>
    <row r="58" spans="1:5" ht="15.75" x14ac:dyDescent="0.25">
      <c r="A58" s="20" t="s">
        <v>61</v>
      </c>
      <c r="B58" t="str">
        <f t="shared" si="3"/>
        <v>0102000013270005000000000</v>
      </c>
      <c r="C58" t="str">
        <f t="shared" si="4"/>
        <v>700010102000013270005000000000</v>
      </c>
      <c r="D58" s="7">
        <f t="shared" si="5"/>
        <v>30</v>
      </c>
      <c r="E58" t="str">
        <f>VLOOKUP(C58,[1]Hoja2!$C$2:$C$151,1,FALSE)</f>
        <v>700010102000013270005000000000</v>
      </c>
    </row>
    <row r="59" spans="1:5" ht="15.75" x14ac:dyDescent="0.25">
      <c r="A59" s="20" t="s">
        <v>62</v>
      </c>
      <c r="B59" t="str">
        <f t="shared" si="3"/>
        <v>0102000002850002000000000</v>
      </c>
      <c r="C59" t="str">
        <f t="shared" si="4"/>
        <v>700010102000002850002000000000</v>
      </c>
      <c r="D59" s="7">
        <f t="shared" si="5"/>
        <v>30</v>
      </c>
      <c r="E59" t="str">
        <f>VLOOKUP(C59,[1]Hoja2!$C$2:$C$151,1,FALSE)</f>
        <v>700010102000002850002000000000</v>
      </c>
    </row>
    <row r="60" spans="1:5" ht="15.75" x14ac:dyDescent="0.25">
      <c r="A60" s="20" t="s">
        <v>63</v>
      </c>
      <c r="B60" t="str">
        <f t="shared" si="3"/>
        <v>0102000002840018000000000</v>
      </c>
      <c r="C60" t="str">
        <f t="shared" si="4"/>
        <v>700010102000002840018000000000</v>
      </c>
      <c r="D60" s="7">
        <f t="shared" si="5"/>
        <v>30</v>
      </c>
      <c r="E60" t="str">
        <f>VLOOKUP(C60,[1]Hoja2!$C$2:$C$151,1,FALSE)</f>
        <v>700010102000002840018000000000</v>
      </c>
    </row>
    <row r="61" spans="1:5" ht="15.75" x14ac:dyDescent="0.25">
      <c r="A61" s="20" t="s">
        <v>64</v>
      </c>
      <c r="B61" t="str">
        <f t="shared" si="3"/>
        <v>0102000002840016000000000</v>
      </c>
      <c r="C61" t="str">
        <f t="shared" si="4"/>
        <v>700010102000002840016000000000</v>
      </c>
      <c r="D61" s="7">
        <f t="shared" si="5"/>
        <v>30</v>
      </c>
      <c r="E61" t="str">
        <f>VLOOKUP(C61,[1]Hoja2!$C$2:$C$151,1,FALSE)</f>
        <v>700010102000002840016000000000</v>
      </c>
    </row>
    <row r="62" spans="1:5" ht="15.75" x14ac:dyDescent="0.25">
      <c r="A62" s="20" t="s">
        <v>65</v>
      </c>
      <c r="B62" t="str">
        <f t="shared" si="3"/>
        <v>0102000002840014000000000</v>
      </c>
      <c r="C62" t="str">
        <f t="shared" si="4"/>
        <v>700010102000002840014000000000</v>
      </c>
      <c r="D62" s="7">
        <f t="shared" si="5"/>
        <v>30</v>
      </c>
      <c r="E62" t="str">
        <f>VLOOKUP(C62,[1]Hoja2!$C$2:$C$151,1,FALSE)</f>
        <v>700010102000002840014000000000</v>
      </c>
    </row>
    <row r="63" spans="1:5" ht="15.75" x14ac:dyDescent="0.25">
      <c r="A63" s="20" t="s">
        <v>66</v>
      </c>
      <c r="B63" t="str">
        <f t="shared" si="3"/>
        <v>0102000002840012000000000</v>
      </c>
      <c r="C63" t="str">
        <f t="shared" si="4"/>
        <v>700010102000002840012000000000</v>
      </c>
      <c r="D63" s="7">
        <f t="shared" si="5"/>
        <v>30</v>
      </c>
      <c r="E63" t="str">
        <f>VLOOKUP(C63,[1]Hoja2!$C$2:$C$151,1,FALSE)</f>
        <v>700010102000002840012000000000</v>
      </c>
    </row>
    <row r="64" spans="1:5" ht="15.75" x14ac:dyDescent="0.25">
      <c r="A64" s="20" t="s">
        <v>67</v>
      </c>
      <c r="B64" t="str">
        <f t="shared" si="3"/>
        <v>0102000002830046000000000</v>
      </c>
      <c r="C64" t="str">
        <f t="shared" si="4"/>
        <v>700010102000002830046000000000</v>
      </c>
      <c r="D64" s="7">
        <f t="shared" si="5"/>
        <v>30</v>
      </c>
      <c r="E64" t="str">
        <f>VLOOKUP(C64,[1]Hoja2!$C$2:$C$151,1,FALSE)</f>
        <v>700010102000002830046000000000</v>
      </c>
    </row>
    <row r="65" spans="1:5" ht="15.75" x14ac:dyDescent="0.25">
      <c r="A65" s="20" t="s">
        <v>68</v>
      </c>
      <c r="B65" t="str">
        <f t="shared" si="3"/>
        <v>0102000002830044000000000</v>
      </c>
      <c r="C65" t="str">
        <f t="shared" si="4"/>
        <v>700010102000002830044000000000</v>
      </c>
      <c r="D65" s="7">
        <f t="shared" si="5"/>
        <v>30</v>
      </c>
      <c r="E65" t="str">
        <f>VLOOKUP(C65,[1]Hoja2!$C$2:$C$151,1,FALSE)</f>
        <v>700010102000002830044000000000</v>
      </c>
    </row>
    <row r="66" spans="1:5" ht="15.75" x14ac:dyDescent="0.25">
      <c r="A66" s="20" t="s">
        <v>69</v>
      </c>
      <c r="B66" t="str">
        <f t="shared" ref="B66:B97" si="6">RIGHT(A66,25)</f>
        <v>0102000002830040000000000</v>
      </c>
      <c r="C66" t="str">
        <f t="shared" ref="C66:C97" si="7">CONCATENATE("70001",B66)</f>
        <v>700010102000002830040000000000</v>
      </c>
      <c r="D66" s="7">
        <f t="shared" ref="D66:D97" si="8">LEN(C66)</f>
        <v>30</v>
      </c>
      <c r="E66" t="str">
        <f>VLOOKUP(C66,[1]Hoja2!$C$2:$C$151,1,FALSE)</f>
        <v>700010102000002830040000000000</v>
      </c>
    </row>
    <row r="67" spans="1:5" ht="15.75" x14ac:dyDescent="0.25">
      <c r="A67" s="20" t="s">
        <v>70</v>
      </c>
      <c r="B67" t="str">
        <f t="shared" si="6"/>
        <v>0102000002830038000000000</v>
      </c>
      <c r="C67" t="str">
        <f t="shared" si="7"/>
        <v>700010102000002830038000000000</v>
      </c>
      <c r="D67" s="7">
        <f t="shared" si="8"/>
        <v>30</v>
      </c>
      <c r="E67" t="str">
        <f>VLOOKUP(C67,[1]Hoja2!$C$2:$C$151,1,FALSE)</f>
        <v>700010102000002830038000000000</v>
      </c>
    </row>
    <row r="68" spans="1:5" ht="15.75" x14ac:dyDescent="0.25">
      <c r="A68" s="20" t="s">
        <v>71</v>
      </c>
      <c r="B68" t="str">
        <f t="shared" si="6"/>
        <v>0102000002830036000000000</v>
      </c>
      <c r="C68" t="str">
        <f t="shared" si="7"/>
        <v>700010102000002830036000000000</v>
      </c>
      <c r="D68" s="7">
        <f t="shared" si="8"/>
        <v>30</v>
      </c>
      <c r="E68" t="str">
        <f>VLOOKUP(C68,[1]Hoja2!$C$2:$C$151,1,FALSE)</f>
        <v>700010102000002830036000000000</v>
      </c>
    </row>
    <row r="69" spans="1:5" ht="15.75" x14ac:dyDescent="0.25">
      <c r="A69" s="20" t="s">
        <v>72</v>
      </c>
      <c r="B69" t="str">
        <f t="shared" si="6"/>
        <v>0102000002830034000000000</v>
      </c>
      <c r="C69" t="str">
        <f t="shared" si="7"/>
        <v>700010102000002830034000000000</v>
      </c>
      <c r="D69" s="7">
        <f t="shared" si="8"/>
        <v>30</v>
      </c>
      <c r="E69" t="str">
        <f>VLOOKUP(C69,[1]Hoja2!$C$2:$C$151,1,FALSE)</f>
        <v>700010102000002830034000000000</v>
      </c>
    </row>
    <row r="70" spans="1:5" ht="15.75" x14ac:dyDescent="0.25">
      <c r="A70" s="20" t="s">
        <v>73</v>
      </c>
      <c r="B70" t="str">
        <f t="shared" si="6"/>
        <v>0102000002830032000000000</v>
      </c>
      <c r="C70" t="str">
        <f t="shared" si="7"/>
        <v>700010102000002830032000000000</v>
      </c>
      <c r="D70" s="7">
        <f t="shared" si="8"/>
        <v>30</v>
      </c>
      <c r="E70" t="str">
        <f>VLOOKUP(C70,[1]Hoja2!$C$2:$C$151,1,FALSE)</f>
        <v>700010102000002830032000000000</v>
      </c>
    </row>
    <row r="71" spans="1:5" ht="15.75" x14ac:dyDescent="0.25">
      <c r="A71" s="20" t="s">
        <v>74</v>
      </c>
      <c r="B71" t="str">
        <f t="shared" si="6"/>
        <v>0102000002830030000000000</v>
      </c>
      <c r="C71" t="str">
        <f t="shared" si="7"/>
        <v>700010102000002830030000000000</v>
      </c>
      <c r="D71" s="7">
        <f t="shared" si="8"/>
        <v>30</v>
      </c>
      <c r="E71" t="str">
        <f>VLOOKUP(C71,[1]Hoja2!$C$2:$C$151,1,FALSE)</f>
        <v>700010102000002830030000000000</v>
      </c>
    </row>
    <row r="72" spans="1:5" ht="15.75" x14ac:dyDescent="0.25">
      <c r="A72" s="20" t="s">
        <v>75</v>
      </c>
      <c r="B72" t="str">
        <f t="shared" si="6"/>
        <v>0102000002830028000000000</v>
      </c>
      <c r="C72" t="str">
        <f t="shared" si="7"/>
        <v>700010102000002830028000000000</v>
      </c>
      <c r="D72" s="7">
        <f t="shared" si="8"/>
        <v>30</v>
      </c>
      <c r="E72" t="str">
        <f>VLOOKUP(C72,[1]Hoja2!$C$2:$C$151,1,FALSE)</f>
        <v>700010102000002830028000000000</v>
      </c>
    </row>
    <row r="73" spans="1:5" ht="15.75" x14ac:dyDescent="0.25">
      <c r="A73" s="20" t="s">
        <v>76</v>
      </c>
      <c r="B73" t="str">
        <f t="shared" si="6"/>
        <v>0102000002830027000000000</v>
      </c>
      <c r="C73" t="str">
        <f t="shared" si="7"/>
        <v>700010102000002830027000000000</v>
      </c>
      <c r="D73" s="7">
        <f t="shared" si="8"/>
        <v>30</v>
      </c>
      <c r="E73" t="str">
        <f>VLOOKUP(C73,[1]Hoja2!$C$2:$C$151,1,FALSE)</f>
        <v>700010102000002830027000000000</v>
      </c>
    </row>
    <row r="74" spans="1:5" ht="15.75" x14ac:dyDescent="0.25">
      <c r="A74" s="20" t="s">
        <v>77</v>
      </c>
      <c r="B74" t="str">
        <f t="shared" si="6"/>
        <v>0102000002830026000000000</v>
      </c>
      <c r="C74" t="str">
        <f t="shared" si="7"/>
        <v>700010102000002830026000000000</v>
      </c>
      <c r="D74" s="7">
        <f t="shared" si="8"/>
        <v>30</v>
      </c>
      <c r="E74" t="str">
        <f>VLOOKUP(C74,[1]Hoja2!$C$2:$C$151,1,FALSE)</f>
        <v>700010102000002830026000000000</v>
      </c>
    </row>
    <row r="75" spans="1:5" ht="15.75" x14ac:dyDescent="0.25">
      <c r="A75" s="20" t="s">
        <v>78</v>
      </c>
      <c r="B75" t="str">
        <f t="shared" si="6"/>
        <v>0102000002820049000000000</v>
      </c>
      <c r="C75" t="str">
        <f t="shared" si="7"/>
        <v>700010102000002820049000000000</v>
      </c>
      <c r="D75" s="7">
        <f t="shared" si="8"/>
        <v>30</v>
      </c>
      <c r="E75" t="str">
        <f>VLOOKUP(C75,[1]Hoja2!$C$2:$C$151,1,FALSE)</f>
        <v>700010102000002820049000000000</v>
      </c>
    </row>
    <row r="76" spans="1:5" ht="15.75" x14ac:dyDescent="0.25">
      <c r="A76" s="20" t="s">
        <v>79</v>
      </c>
      <c r="B76" t="str">
        <f t="shared" si="6"/>
        <v>0102000002820045000000000</v>
      </c>
      <c r="C76" t="str">
        <f t="shared" si="7"/>
        <v>700010102000002820045000000000</v>
      </c>
      <c r="D76" s="7">
        <f t="shared" si="8"/>
        <v>30</v>
      </c>
      <c r="E76" t="str">
        <f>VLOOKUP(C76,[1]Hoja2!$C$2:$C$151,1,FALSE)</f>
        <v>700010102000002820045000000000</v>
      </c>
    </row>
    <row r="77" spans="1:5" ht="15.75" x14ac:dyDescent="0.25">
      <c r="A77" s="20" t="s">
        <v>80</v>
      </c>
      <c r="B77" t="str">
        <f t="shared" si="6"/>
        <v>0102000002820043000000000</v>
      </c>
      <c r="C77" t="str">
        <f t="shared" si="7"/>
        <v>700010102000002820043000000000</v>
      </c>
      <c r="D77" s="7">
        <f t="shared" si="8"/>
        <v>30</v>
      </c>
      <c r="E77" t="str">
        <f>VLOOKUP(C77,[1]Hoja2!$C$2:$C$151,1,FALSE)</f>
        <v>700010102000002820043000000000</v>
      </c>
    </row>
    <row r="78" spans="1:5" ht="15.75" x14ac:dyDescent="0.25">
      <c r="A78" s="20" t="s">
        <v>81</v>
      </c>
      <c r="B78" t="str">
        <f t="shared" si="6"/>
        <v>0102000002820041000000000</v>
      </c>
      <c r="C78" t="str">
        <f t="shared" si="7"/>
        <v>700010102000002820041000000000</v>
      </c>
      <c r="D78" s="7">
        <f t="shared" si="8"/>
        <v>30</v>
      </c>
      <c r="E78" t="str">
        <f>VLOOKUP(C78,[1]Hoja2!$C$2:$C$151,1,FALSE)</f>
        <v>700010102000002820041000000000</v>
      </c>
    </row>
    <row r="79" spans="1:5" ht="15.75" x14ac:dyDescent="0.25">
      <c r="A79" s="20" t="s">
        <v>82</v>
      </c>
      <c r="B79" t="str">
        <f t="shared" si="6"/>
        <v>0102000002820039000000000</v>
      </c>
      <c r="C79" t="str">
        <f t="shared" si="7"/>
        <v>700010102000002820039000000000</v>
      </c>
      <c r="D79" s="7">
        <f t="shared" si="8"/>
        <v>30</v>
      </c>
      <c r="E79" t="str">
        <f>VLOOKUP(C79,[1]Hoja2!$C$2:$C$151,1,FALSE)</f>
        <v>700010102000002820039000000000</v>
      </c>
    </row>
    <row r="80" spans="1:5" ht="15.75" x14ac:dyDescent="0.25">
      <c r="A80" s="20" t="s">
        <v>83</v>
      </c>
      <c r="B80" t="str">
        <f t="shared" si="6"/>
        <v>0102000002820037000000000</v>
      </c>
      <c r="C80" t="str">
        <f t="shared" si="7"/>
        <v>700010102000002820037000000000</v>
      </c>
      <c r="D80" s="7">
        <f t="shared" si="8"/>
        <v>30</v>
      </c>
      <c r="E80" t="str">
        <f>VLOOKUP(C80,[1]Hoja2!$C$2:$C$151,1,FALSE)</f>
        <v>700010102000002820037000000000</v>
      </c>
    </row>
    <row r="81" spans="1:5" ht="15.75" x14ac:dyDescent="0.25">
      <c r="A81" s="20" t="s">
        <v>84</v>
      </c>
      <c r="B81" t="str">
        <f t="shared" si="6"/>
        <v>0102000002820035000000000</v>
      </c>
      <c r="C81" t="str">
        <f t="shared" si="7"/>
        <v>700010102000002820035000000000</v>
      </c>
      <c r="D81" s="7">
        <f t="shared" si="8"/>
        <v>30</v>
      </c>
      <c r="E81" t="str">
        <f>VLOOKUP(C81,[1]Hoja2!$C$2:$C$151,1,FALSE)</f>
        <v>700010102000002820035000000000</v>
      </c>
    </row>
    <row r="82" spans="1:5" ht="15.75" x14ac:dyDescent="0.25">
      <c r="A82" s="20" t="s">
        <v>85</v>
      </c>
      <c r="B82" t="str">
        <f t="shared" si="6"/>
        <v>0102000002820033000000000</v>
      </c>
      <c r="C82" t="str">
        <f t="shared" si="7"/>
        <v>700010102000002820033000000000</v>
      </c>
      <c r="D82" s="7">
        <f t="shared" si="8"/>
        <v>30</v>
      </c>
      <c r="E82" t="str">
        <f>VLOOKUP(C82,[1]Hoja2!$C$2:$C$151,1,FALSE)</f>
        <v>700010102000002820033000000000</v>
      </c>
    </row>
    <row r="83" spans="1:5" ht="15.75" x14ac:dyDescent="0.25">
      <c r="A83" s="20" t="s">
        <v>86</v>
      </c>
      <c r="B83" t="str">
        <f t="shared" si="6"/>
        <v>0102000002820031000000000</v>
      </c>
      <c r="C83" t="str">
        <f t="shared" si="7"/>
        <v>700010102000002820031000000000</v>
      </c>
      <c r="D83" s="7">
        <f t="shared" si="8"/>
        <v>30</v>
      </c>
      <c r="E83" t="str">
        <f>VLOOKUP(C83,[1]Hoja2!$C$2:$C$151,1,FALSE)</f>
        <v>700010102000002820031000000000</v>
      </c>
    </row>
    <row r="84" spans="1:5" ht="15.75" x14ac:dyDescent="0.25">
      <c r="A84" s="20" t="s">
        <v>87</v>
      </c>
      <c r="B84" t="str">
        <f t="shared" si="6"/>
        <v>0102000002810043000000000</v>
      </c>
      <c r="C84" t="str">
        <f t="shared" si="7"/>
        <v>700010102000002810043000000000</v>
      </c>
      <c r="D84" s="7">
        <f t="shared" si="8"/>
        <v>30</v>
      </c>
      <c r="E84" t="str">
        <f>VLOOKUP(C84,[1]Hoja2!$C$2:$C$151,1,FALSE)</f>
        <v>700010102000002810043000000000</v>
      </c>
    </row>
    <row r="85" spans="1:5" ht="15.75" x14ac:dyDescent="0.25">
      <c r="A85" s="20" t="s">
        <v>88</v>
      </c>
      <c r="B85" t="str">
        <f t="shared" si="6"/>
        <v>0102000002810041000000000</v>
      </c>
      <c r="C85" t="str">
        <f t="shared" si="7"/>
        <v>700010102000002810041000000000</v>
      </c>
      <c r="D85" s="7">
        <f t="shared" si="8"/>
        <v>30</v>
      </c>
      <c r="E85" t="str">
        <f>VLOOKUP(C85,[1]Hoja2!$C$2:$C$151,1,FALSE)</f>
        <v>700010102000002810041000000000</v>
      </c>
    </row>
    <row r="86" spans="1:5" ht="15.75" x14ac:dyDescent="0.25">
      <c r="A86" s="20" t="s">
        <v>89</v>
      </c>
      <c r="B86" t="str">
        <f t="shared" si="6"/>
        <v>0102000002810039000000000</v>
      </c>
      <c r="C86" t="str">
        <f t="shared" si="7"/>
        <v>700010102000002810039000000000</v>
      </c>
      <c r="D86" s="7">
        <f t="shared" si="8"/>
        <v>30</v>
      </c>
      <c r="E86" t="str">
        <f>VLOOKUP(C86,[1]Hoja2!$C$2:$C$151,1,FALSE)</f>
        <v>700010102000002810039000000000</v>
      </c>
    </row>
    <row r="87" spans="1:5" ht="15.75" x14ac:dyDescent="0.25">
      <c r="A87" s="20" t="s">
        <v>90</v>
      </c>
      <c r="B87" t="str">
        <f t="shared" si="6"/>
        <v>0102000002810037000000000</v>
      </c>
      <c r="C87" t="str">
        <f t="shared" si="7"/>
        <v>700010102000002810037000000000</v>
      </c>
      <c r="D87" s="7">
        <f t="shared" si="8"/>
        <v>30</v>
      </c>
      <c r="E87" t="str">
        <f>VLOOKUP(C87,[1]Hoja2!$C$2:$C$151,1,FALSE)</f>
        <v>700010102000002810037000000000</v>
      </c>
    </row>
    <row r="88" spans="1:5" ht="15.75" x14ac:dyDescent="0.25">
      <c r="A88" s="20" t="s">
        <v>91</v>
      </c>
      <c r="B88" t="str">
        <f t="shared" si="6"/>
        <v>0102000002810035000000000</v>
      </c>
      <c r="C88" t="str">
        <f t="shared" si="7"/>
        <v>700010102000002810035000000000</v>
      </c>
      <c r="D88" s="7">
        <f t="shared" si="8"/>
        <v>30</v>
      </c>
      <c r="E88" t="str">
        <f>VLOOKUP(C88,[1]Hoja2!$C$2:$C$151,1,FALSE)</f>
        <v>700010102000002810035000000000</v>
      </c>
    </row>
    <row r="89" spans="1:5" ht="15.75" x14ac:dyDescent="0.25">
      <c r="A89" s="20" t="s">
        <v>92</v>
      </c>
      <c r="B89" t="str">
        <f t="shared" si="6"/>
        <v>0102000002810033000000000</v>
      </c>
      <c r="C89" t="str">
        <f t="shared" si="7"/>
        <v>700010102000002810033000000000</v>
      </c>
      <c r="D89" s="7">
        <f t="shared" si="8"/>
        <v>30</v>
      </c>
      <c r="E89" t="str">
        <f>VLOOKUP(C89,[1]Hoja2!$C$2:$C$151,1,FALSE)</f>
        <v>700010102000002810033000000000</v>
      </c>
    </row>
    <row r="90" spans="1:5" ht="15.75" x14ac:dyDescent="0.25">
      <c r="A90" s="20" t="s">
        <v>93</v>
      </c>
      <c r="B90" t="str">
        <f t="shared" si="6"/>
        <v>0102000002810031000000000</v>
      </c>
      <c r="C90" t="str">
        <f t="shared" si="7"/>
        <v>700010102000002810031000000000</v>
      </c>
      <c r="D90" s="7">
        <f t="shared" si="8"/>
        <v>30</v>
      </c>
      <c r="E90" t="str">
        <f>VLOOKUP(C90,[1]Hoja2!$C$2:$C$151,1,FALSE)</f>
        <v>700010102000002810031000000000</v>
      </c>
    </row>
    <row r="91" spans="1:5" ht="15.75" x14ac:dyDescent="0.25">
      <c r="A91" s="20" t="s">
        <v>94</v>
      </c>
      <c r="B91" t="str">
        <f t="shared" si="6"/>
        <v>0102000002810029000000000</v>
      </c>
      <c r="C91" t="str">
        <f t="shared" si="7"/>
        <v>700010102000002810029000000000</v>
      </c>
      <c r="D91" s="7">
        <f t="shared" si="8"/>
        <v>30</v>
      </c>
      <c r="E91" t="str">
        <f>VLOOKUP(C91,[1]Hoja2!$C$2:$C$151,1,FALSE)</f>
        <v>700010102000002810029000000000</v>
      </c>
    </row>
    <row r="92" spans="1:5" ht="15.75" x14ac:dyDescent="0.25">
      <c r="A92" s="20" t="s">
        <v>95</v>
      </c>
      <c r="B92" t="str">
        <f t="shared" si="6"/>
        <v>0102000002800048000000000</v>
      </c>
      <c r="C92" t="str">
        <f t="shared" si="7"/>
        <v>700010102000002800048000000000</v>
      </c>
      <c r="D92" s="7">
        <f t="shared" si="8"/>
        <v>30</v>
      </c>
      <c r="E92" t="str">
        <f>VLOOKUP(C92,[1]Hoja2!$C$2:$C$151,1,FALSE)</f>
        <v>700010102000002800048000000000</v>
      </c>
    </row>
    <row r="93" spans="1:5" ht="15.75" x14ac:dyDescent="0.25">
      <c r="A93" s="20" t="s">
        <v>96</v>
      </c>
      <c r="B93" t="str">
        <f t="shared" si="6"/>
        <v>0102000002800046000000000</v>
      </c>
      <c r="C93" t="str">
        <f t="shared" si="7"/>
        <v>700010102000002800046000000000</v>
      </c>
      <c r="D93" s="7">
        <f t="shared" si="8"/>
        <v>30</v>
      </c>
      <c r="E93" t="str">
        <f>VLOOKUP(C93,[1]Hoja2!$C$2:$C$151,1,FALSE)</f>
        <v>700010102000002800046000000000</v>
      </c>
    </row>
    <row r="94" spans="1:5" ht="15.75" x14ac:dyDescent="0.25">
      <c r="A94" s="20" t="s">
        <v>97</v>
      </c>
      <c r="B94" t="str">
        <f t="shared" si="6"/>
        <v>0102000002800044000000000</v>
      </c>
      <c r="C94" t="str">
        <f t="shared" si="7"/>
        <v>700010102000002800044000000000</v>
      </c>
      <c r="D94" s="7">
        <f t="shared" si="8"/>
        <v>30</v>
      </c>
      <c r="E94" t="str">
        <f>VLOOKUP(C94,[1]Hoja2!$C$2:$C$151,1,FALSE)</f>
        <v>700010102000002800044000000000</v>
      </c>
    </row>
    <row r="95" spans="1:5" ht="15.75" x14ac:dyDescent="0.25">
      <c r="A95" s="20" t="s">
        <v>98</v>
      </c>
      <c r="B95" t="str">
        <f t="shared" si="6"/>
        <v>0102000002800042000000000</v>
      </c>
      <c r="C95" t="str">
        <f t="shared" si="7"/>
        <v>700010102000002800042000000000</v>
      </c>
      <c r="D95" s="7">
        <f t="shared" si="8"/>
        <v>30</v>
      </c>
      <c r="E95" t="str">
        <f>VLOOKUP(C95,[1]Hoja2!$C$2:$C$151,1,FALSE)</f>
        <v>700010102000002800042000000000</v>
      </c>
    </row>
    <row r="96" spans="1:5" ht="15.75" x14ac:dyDescent="0.25">
      <c r="A96" s="20" t="s">
        <v>99</v>
      </c>
      <c r="B96" t="str">
        <f t="shared" si="6"/>
        <v>0102000002800040000000000</v>
      </c>
      <c r="C96" t="str">
        <f t="shared" si="7"/>
        <v>700010102000002800040000000000</v>
      </c>
      <c r="D96" s="7">
        <f t="shared" si="8"/>
        <v>30</v>
      </c>
      <c r="E96" t="str">
        <f>VLOOKUP(C96,[1]Hoja2!$C$2:$C$151,1,FALSE)</f>
        <v>700010102000002800040000000000</v>
      </c>
    </row>
    <row r="97" spans="1:5" ht="15.75" x14ac:dyDescent="0.25">
      <c r="A97" s="20" t="s">
        <v>100</v>
      </c>
      <c r="B97" t="str">
        <f t="shared" si="6"/>
        <v>0102000002800038000000000</v>
      </c>
      <c r="C97" t="str">
        <f t="shared" si="7"/>
        <v>700010102000002800038000000000</v>
      </c>
      <c r="D97" s="7">
        <f t="shared" si="8"/>
        <v>30</v>
      </c>
      <c r="E97" t="str">
        <f>VLOOKUP(C97,[1]Hoja2!$C$2:$C$151,1,FALSE)</f>
        <v>700010102000002800038000000000</v>
      </c>
    </row>
    <row r="98" spans="1:5" ht="15.75" x14ac:dyDescent="0.25">
      <c r="A98" s="20" t="s">
        <v>101</v>
      </c>
      <c r="B98" t="str">
        <f t="shared" ref="B98:B129" si="9">RIGHT(A98,25)</f>
        <v>0102000002800036000000000</v>
      </c>
      <c r="C98" t="str">
        <f t="shared" ref="C98:C129" si="10">CONCATENATE("70001",B98)</f>
        <v>700010102000002800036000000000</v>
      </c>
      <c r="D98" s="7">
        <f t="shared" ref="D98:D129" si="11">LEN(C98)</f>
        <v>30</v>
      </c>
      <c r="E98" t="str">
        <f>VLOOKUP(C98,[1]Hoja2!$C$2:$C$151,1,FALSE)</f>
        <v>700010102000002800036000000000</v>
      </c>
    </row>
    <row r="99" spans="1:5" ht="15.75" x14ac:dyDescent="0.25">
      <c r="A99" s="20" t="s">
        <v>102</v>
      </c>
      <c r="B99" t="str">
        <f t="shared" si="9"/>
        <v>0102000002800027000000000</v>
      </c>
      <c r="C99" t="str">
        <f t="shared" si="10"/>
        <v>700010102000002800027000000000</v>
      </c>
      <c r="D99" s="7">
        <f t="shared" si="11"/>
        <v>30</v>
      </c>
      <c r="E99" t="str">
        <f>VLOOKUP(C99,[1]Hoja2!$C$2:$C$151,1,FALSE)</f>
        <v>700010102000002800027000000000</v>
      </c>
    </row>
    <row r="100" spans="1:5" ht="15.75" x14ac:dyDescent="0.25">
      <c r="A100" s="20" t="s">
        <v>103</v>
      </c>
      <c r="B100" t="str">
        <f t="shared" si="9"/>
        <v>0102000002790914000000000</v>
      </c>
      <c r="C100" t="str">
        <f t="shared" si="10"/>
        <v>700010102000002790914000000000</v>
      </c>
      <c r="D100" s="7">
        <f t="shared" si="11"/>
        <v>30</v>
      </c>
      <c r="E100" t="str">
        <f>VLOOKUP(C100,[1]Hoja2!$C$2:$C$151,1,FALSE)</f>
        <v>700010102000002790914000000000</v>
      </c>
    </row>
    <row r="101" spans="1:5" ht="15.75" x14ac:dyDescent="0.25">
      <c r="A101" s="20" t="s">
        <v>104</v>
      </c>
      <c r="B101" t="str">
        <f t="shared" si="9"/>
        <v>0102000002790912000000000</v>
      </c>
      <c r="C101" t="str">
        <f t="shared" si="10"/>
        <v>700010102000002790912000000000</v>
      </c>
      <c r="D101" s="7">
        <f t="shared" si="11"/>
        <v>30</v>
      </c>
      <c r="E101" t="str">
        <f>VLOOKUP(C101,[1]Hoja2!$C$2:$C$151,1,FALSE)</f>
        <v>700010102000002790912000000000</v>
      </c>
    </row>
    <row r="102" spans="1:5" ht="15.75" x14ac:dyDescent="0.25">
      <c r="A102" s="20" t="s">
        <v>105</v>
      </c>
      <c r="B102" t="str">
        <f t="shared" si="9"/>
        <v>0102000002790910000000000</v>
      </c>
      <c r="C102" t="str">
        <f t="shared" si="10"/>
        <v>700010102000002790910000000000</v>
      </c>
      <c r="D102" s="7">
        <f t="shared" si="11"/>
        <v>30</v>
      </c>
      <c r="E102" t="str">
        <f>VLOOKUP(C102,[1]Hoja2!$C$2:$C$151,1,FALSE)</f>
        <v>700010102000002790910000000000</v>
      </c>
    </row>
    <row r="103" spans="1:5" ht="15.75" x14ac:dyDescent="0.25">
      <c r="A103" s="20" t="s">
        <v>106</v>
      </c>
      <c r="B103" t="str">
        <f t="shared" si="9"/>
        <v>0102000002790908000000000</v>
      </c>
      <c r="C103" t="str">
        <f t="shared" si="10"/>
        <v>700010102000002790908000000000</v>
      </c>
      <c r="D103" s="7">
        <f t="shared" si="11"/>
        <v>30</v>
      </c>
      <c r="E103" t="str">
        <f>VLOOKUP(C103,[1]Hoja2!$C$2:$C$151,1,FALSE)</f>
        <v>700010102000002790908000000000</v>
      </c>
    </row>
    <row r="104" spans="1:5" ht="15.75" x14ac:dyDescent="0.25">
      <c r="A104" s="20" t="s">
        <v>107</v>
      </c>
      <c r="B104" t="str">
        <f t="shared" si="9"/>
        <v>0102000002790906000000000</v>
      </c>
      <c r="C104" t="str">
        <f t="shared" si="10"/>
        <v>700010102000002790906000000000</v>
      </c>
      <c r="D104" s="7">
        <f t="shared" si="11"/>
        <v>30</v>
      </c>
      <c r="E104" t="str">
        <f>VLOOKUP(C104,[1]Hoja2!$C$2:$C$151,1,FALSE)</f>
        <v>700010102000002790906000000000</v>
      </c>
    </row>
    <row r="105" spans="1:5" ht="15.75" x14ac:dyDescent="0.25">
      <c r="A105" s="20" t="s">
        <v>108</v>
      </c>
      <c r="B105" t="str">
        <f t="shared" si="9"/>
        <v>0102000002790904000000000</v>
      </c>
      <c r="C105" t="str">
        <f t="shared" si="10"/>
        <v>700010102000002790904000000000</v>
      </c>
      <c r="D105" s="7">
        <f t="shared" si="11"/>
        <v>30</v>
      </c>
      <c r="E105" t="str">
        <f>VLOOKUP(C105,[1]Hoja2!$C$2:$C$151,1,FALSE)</f>
        <v>700010102000002790904000000000</v>
      </c>
    </row>
    <row r="106" spans="1:5" ht="15.75" x14ac:dyDescent="0.25">
      <c r="A106" s="20" t="s">
        <v>109</v>
      </c>
      <c r="B106" t="str">
        <f t="shared" si="9"/>
        <v>0102000002790902000000000</v>
      </c>
      <c r="C106" t="str">
        <f t="shared" si="10"/>
        <v>700010102000002790902000000000</v>
      </c>
      <c r="D106" s="7">
        <f t="shared" si="11"/>
        <v>30</v>
      </c>
      <c r="E106" t="str">
        <f>VLOOKUP(C106,[1]Hoja2!$C$2:$C$151,1,FALSE)</f>
        <v>700010102000002790902000000000</v>
      </c>
    </row>
    <row r="107" spans="1:5" ht="15.75" x14ac:dyDescent="0.25">
      <c r="A107" s="20" t="s">
        <v>110</v>
      </c>
      <c r="B107" t="str">
        <f t="shared" si="9"/>
        <v>0102000002790048000000000</v>
      </c>
      <c r="C107" t="str">
        <f t="shared" si="10"/>
        <v>700010102000002790048000000000</v>
      </c>
      <c r="D107" s="7">
        <f t="shared" si="11"/>
        <v>30</v>
      </c>
      <c r="E107" t="str">
        <f>VLOOKUP(C107,[1]Hoja2!$C$2:$C$151,1,FALSE)</f>
        <v>700010102000002790048000000000</v>
      </c>
    </row>
    <row r="108" spans="1:5" ht="15.75" x14ac:dyDescent="0.25">
      <c r="A108" s="20" t="s">
        <v>111</v>
      </c>
      <c r="B108" t="str">
        <f t="shared" si="9"/>
        <v>0102000002790045000000000</v>
      </c>
      <c r="C108" t="str">
        <f t="shared" si="10"/>
        <v>700010102000002790045000000000</v>
      </c>
      <c r="D108" s="7">
        <f t="shared" si="11"/>
        <v>30</v>
      </c>
      <c r="E108" t="str">
        <f>VLOOKUP(C108,[1]Hoja2!$C$2:$C$151,1,FALSE)</f>
        <v>700010102000002790045000000000</v>
      </c>
    </row>
    <row r="109" spans="1:5" ht="15.75" x14ac:dyDescent="0.25">
      <c r="A109" s="20" t="s">
        <v>112</v>
      </c>
      <c r="B109" t="str">
        <f t="shared" si="9"/>
        <v>0102000002790038000000000</v>
      </c>
      <c r="C109" t="str">
        <f t="shared" si="10"/>
        <v>700010102000002790038000000000</v>
      </c>
      <c r="D109" s="7">
        <f t="shared" si="11"/>
        <v>30</v>
      </c>
      <c r="E109" t="str">
        <f>VLOOKUP(C109,[1]Hoja2!$C$2:$C$151,1,FALSE)</f>
        <v>700010102000002790038000000000</v>
      </c>
    </row>
    <row r="110" spans="1:5" ht="15.75" x14ac:dyDescent="0.25">
      <c r="A110" s="20" t="s">
        <v>113</v>
      </c>
      <c r="B110" t="str">
        <f t="shared" si="9"/>
        <v>0102000002790019000000000</v>
      </c>
      <c r="C110" t="str">
        <f t="shared" si="10"/>
        <v>700010102000002790019000000000</v>
      </c>
      <c r="D110" s="7">
        <f t="shared" si="11"/>
        <v>30</v>
      </c>
      <c r="E110" t="str">
        <f>VLOOKUP(C110,[1]Hoja2!$C$2:$C$151,1,FALSE)</f>
        <v>700010102000002790019000000000</v>
      </c>
    </row>
    <row r="111" spans="1:5" ht="15.75" x14ac:dyDescent="0.25">
      <c r="A111" s="20" t="s">
        <v>114</v>
      </c>
      <c r="B111" t="str">
        <f t="shared" si="9"/>
        <v>0101000003520029000000000</v>
      </c>
      <c r="C111" t="str">
        <f t="shared" si="10"/>
        <v>700010101000003520029000000000</v>
      </c>
      <c r="D111" s="7">
        <f t="shared" si="11"/>
        <v>30</v>
      </c>
      <c r="E111" t="str">
        <f>VLOOKUP(C111,[1]Hoja2!$C$2:$C$151,1,FALSE)</f>
        <v>700010101000003520029000000000</v>
      </c>
    </row>
    <row r="112" spans="1:5" ht="15.75" x14ac:dyDescent="0.25">
      <c r="A112" s="20" t="s">
        <v>115</v>
      </c>
      <c r="B112" t="str">
        <f t="shared" si="9"/>
        <v>0101000003520027000000000</v>
      </c>
      <c r="C112" t="str">
        <f t="shared" si="10"/>
        <v>700010101000003520027000000000</v>
      </c>
      <c r="D112" s="7">
        <f t="shared" si="11"/>
        <v>30</v>
      </c>
      <c r="E112" t="str">
        <f>VLOOKUP(C112,[1]Hoja2!$C$2:$C$151,1,FALSE)</f>
        <v>700010101000003520027000000000</v>
      </c>
    </row>
    <row r="113" spans="1:5" ht="15.75" x14ac:dyDescent="0.25">
      <c r="A113" s="20" t="s">
        <v>116</v>
      </c>
      <c r="B113" t="str">
        <f t="shared" si="9"/>
        <v>0101000003500032000000000</v>
      </c>
      <c r="C113" t="str">
        <f t="shared" si="10"/>
        <v>700010101000003500032000000000</v>
      </c>
      <c r="D113" s="7">
        <f t="shared" si="11"/>
        <v>30</v>
      </c>
      <c r="E113" t="str">
        <f>VLOOKUP(C113,[1]Hoja2!$C$2:$C$151,1,FALSE)</f>
        <v>700010101000003500032000000000</v>
      </c>
    </row>
    <row r="114" spans="1:5" ht="15.75" x14ac:dyDescent="0.25">
      <c r="A114" s="20" t="s">
        <v>117</v>
      </c>
      <c r="B114" t="str">
        <f t="shared" si="9"/>
        <v>0101000003500030000000000</v>
      </c>
      <c r="C114" t="str">
        <f t="shared" si="10"/>
        <v>700010101000003500030000000000</v>
      </c>
      <c r="D114" s="7">
        <f t="shared" si="11"/>
        <v>30</v>
      </c>
      <c r="E114" t="str">
        <f>VLOOKUP(C114,[1]Hoja2!$C$2:$C$151,1,FALSE)</f>
        <v>700010101000003500030000000000</v>
      </c>
    </row>
    <row r="115" spans="1:5" ht="15.75" x14ac:dyDescent="0.25">
      <c r="A115" s="20" t="s">
        <v>118</v>
      </c>
      <c r="B115" t="str">
        <f t="shared" si="9"/>
        <v>0101000003500028000000000</v>
      </c>
      <c r="C115" t="str">
        <f t="shared" si="10"/>
        <v>700010101000003500028000000000</v>
      </c>
      <c r="D115" s="7">
        <f t="shared" si="11"/>
        <v>30</v>
      </c>
      <c r="E115" t="str">
        <f>VLOOKUP(C115,[1]Hoja2!$C$2:$C$151,1,FALSE)</f>
        <v>700010101000003500028000000000</v>
      </c>
    </row>
    <row r="116" spans="1:5" ht="15.75" x14ac:dyDescent="0.25">
      <c r="A116" s="20" t="s">
        <v>119</v>
      </c>
      <c r="B116" t="str">
        <f t="shared" si="9"/>
        <v>0101000003490027000000000</v>
      </c>
      <c r="C116" t="str">
        <f t="shared" si="10"/>
        <v>700010101000003490027000000000</v>
      </c>
      <c r="D116" s="7">
        <f t="shared" si="11"/>
        <v>30</v>
      </c>
      <c r="E116" t="str">
        <f>VLOOKUP(C116,[1]Hoja2!$C$2:$C$151,1,FALSE)</f>
        <v>700010101000003490027000000000</v>
      </c>
    </row>
    <row r="117" spans="1:5" ht="15.75" x14ac:dyDescent="0.25">
      <c r="A117" s="20" t="s">
        <v>120</v>
      </c>
      <c r="B117" t="str">
        <f t="shared" si="9"/>
        <v>0101000003490025000000000</v>
      </c>
      <c r="C117" t="str">
        <f t="shared" si="10"/>
        <v>700010101000003490025000000000</v>
      </c>
      <c r="D117" s="7">
        <f t="shared" si="11"/>
        <v>30</v>
      </c>
      <c r="E117" t="str">
        <f>VLOOKUP(C117,[1]Hoja2!$C$2:$C$151,1,FALSE)</f>
        <v>700010101000003490025000000000</v>
      </c>
    </row>
    <row r="118" spans="1:5" ht="15.75" x14ac:dyDescent="0.25">
      <c r="A118" s="20" t="s">
        <v>121</v>
      </c>
      <c r="B118" t="str">
        <f t="shared" si="9"/>
        <v>0101000003480018000000000</v>
      </c>
      <c r="C118" t="str">
        <f t="shared" si="10"/>
        <v>700010101000003480018000000000</v>
      </c>
      <c r="D118" s="7">
        <f t="shared" si="11"/>
        <v>30</v>
      </c>
      <c r="E118" t="str">
        <f>VLOOKUP(C118,[1]Hoja2!$C$2:$C$151,1,FALSE)</f>
        <v>700010101000003480018000000000</v>
      </c>
    </row>
    <row r="119" spans="1:5" ht="15.75" x14ac:dyDescent="0.25">
      <c r="A119" s="20" t="s">
        <v>122</v>
      </c>
      <c r="B119" t="str">
        <f t="shared" si="9"/>
        <v>0101000003480007000000000</v>
      </c>
      <c r="C119" t="str">
        <f t="shared" si="10"/>
        <v>700010101000003480007000000000</v>
      </c>
      <c r="D119" s="7">
        <f t="shared" si="11"/>
        <v>30</v>
      </c>
      <c r="E119" t="str">
        <f>VLOOKUP(C119,[1]Hoja2!$C$2:$C$151,1,FALSE)</f>
        <v>700010101000003480007000000000</v>
      </c>
    </row>
    <row r="120" spans="1:5" ht="15.75" x14ac:dyDescent="0.25">
      <c r="A120" s="20" t="s">
        <v>123</v>
      </c>
      <c r="B120" t="str">
        <f t="shared" si="9"/>
        <v>0101000003480001000000000</v>
      </c>
      <c r="C120" t="str">
        <f t="shared" si="10"/>
        <v>700010101000003480001000000000</v>
      </c>
      <c r="D120" s="7">
        <f t="shared" si="11"/>
        <v>30</v>
      </c>
      <c r="E120" t="str">
        <f>VLOOKUP(C120,[1]Hoja2!$C$2:$C$151,1,FALSE)</f>
        <v>700010101000003480001000000000</v>
      </c>
    </row>
    <row r="121" spans="1:5" ht="15.75" x14ac:dyDescent="0.25">
      <c r="A121" s="20" t="s">
        <v>124</v>
      </c>
      <c r="B121" t="str">
        <f t="shared" si="9"/>
        <v>0101000003470026000000000</v>
      </c>
      <c r="C121" t="str">
        <f t="shared" si="10"/>
        <v>700010101000003470026000000000</v>
      </c>
      <c r="D121" s="7">
        <f t="shared" si="11"/>
        <v>30</v>
      </c>
      <c r="E121" t="str">
        <f>VLOOKUP(C121,[1]Hoja2!$C$2:$C$151,1,FALSE)</f>
        <v>700010101000003470026000000000</v>
      </c>
    </row>
    <row r="122" spans="1:5" ht="15.75" x14ac:dyDescent="0.25">
      <c r="A122" s="20" t="s">
        <v>125</v>
      </c>
      <c r="B122" t="str">
        <f t="shared" si="9"/>
        <v>0101000003470024000000000</v>
      </c>
      <c r="C122" t="str">
        <f t="shared" si="10"/>
        <v>700010101000003470024000000000</v>
      </c>
      <c r="D122" s="7">
        <f t="shared" si="11"/>
        <v>30</v>
      </c>
      <c r="E122" t="str">
        <f>VLOOKUP(C122,[1]Hoja2!$C$2:$C$151,1,FALSE)</f>
        <v>700010101000003470024000000000</v>
      </c>
    </row>
    <row r="123" spans="1:5" ht="15.75" x14ac:dyDescent="0.25">
      <c r="A123" s="20" t="s">
        <v>126</v>
      </c>
      <c r="B123" t="str">
        <f t="shared" si="9"/>
        <v>0101000003460025000000000</v>
      </c>
      <c r="C123" t="str">
        <f t="shared" si="10"/>
        <v>700010101000003460025000000000</v>
      </c>
      <c r="D123" s="7">
        <f t="shared" si="11"/>
        <v>30</v>
      </c>
      <c r="E123" t="str">
        <f>VLOOKUP(C123,[1]Hoja2!$C$2:$C$151,1,FALSE)</f>
        <v>700010101000003460025000000000</v>
      </c>
    </row>
    <row r="124" spans="1:5" ht="15.75" x14ac:dyDescent="0.25">
      <c r="A124" s="20" t="s">
        <v>127</v>
      </c>
      <c r="B124" t="str">
        <f t="shared" si="9"/>
        <v>0101000003450017000000000</v>
      </c>
      <c r="C124" t="str">
        <f t="shared" si="10"/>
        <v>700010101000003450017000000000</v>
      </c>
      <c r="D124" s="7">
        <f t="shared" si="11"/>
        <v>30</v>
      </c>
      <c r="E124" t="str">
        <f>VLOOKUP(C124,[1]Hoja2!$C$2:$C$151,1,FALSE)</f>
        <v>700010101000003450017000000000</v>
      </c>
    </row>
    <row r="125" spans="1:5" ht="15.75" x14ac:dyDescent="0.25">
      <c r="A125" s="20" t="s">
        <v>128</v>
      </c>
      <c r="B125" t="str">
        <f t="shared" si="9"/>
        <v>0101000003450014000000000</v>
      </c>
      <c r="C125" t="str">
        <f t="shared" si="10"/>
        <v>700010101000003450014000000000</v>
      </c>
      <c r="D125" s="7">
        <f t="shared" si="11"/>
        <v>30</v>
      </c>
      <c r="E125" t="str">
        <f>VLOOKUP(C125,[1]Hoja2!$C$2:$C$151,1,FALSE)</f>
        <v>700010101000003450014000000000</v>
      </c>
    </row>
    <row r="126" spans="1:5" ht="15.75" x14ac:dyDescent="0.25">
      <c r="A126" s="20" t="s">
        <v>129</v>
      </c>
      <c r="B126" t="str">
        <f t="shared" si="9"/>
        <v>0101000003450012000000000</v>
      </c>
      <c r="C126" t="str">
        <f t="shared" si="10"/>
        <v>700010101000003450012000000000</v>
      </c>
      <c r="D126" s="7">
        <f t="shared" si="11"/>
        <v>30</v>
      </c>
      <c r="E126" t="str">
        <f>VLOOKUP(C126,[1]Hoja2!$C$2:$C$151,1,FALSE)</f>
        <v>700010101000003450012000000000</v>
      </c>
    </row>
    <row r="127" spans="1:5" ht="15.75" x14ac:dyDescent="0.25">
      <c r="A127" s="20" t="s">
        <v>130</v>
      </c>
      <c r="B127" t="str">
        <f t="shared" si="9"/>
        <v>0101000003450005000000000</v>
      </c>
      <c r="C127" t="str">
        <f t="shared" si="10"/>
        <v>700010101000003450005000000000</v>
      </c>
      <c r="D127" s="7">
        <f t="shared" si="11"/>
        <v>30</v>
      </c>
      <c r="E127" t="str">
        <f>VLOOKUP(C127,[1]Hoja2!$C$2:$C$151,1,FALSE)</f>
        <v>700010101000003450005000000000</v>
      </c>
    </row>
    <row r="128" spans="1:5" ht="15.75" x14ac:dyDescent="0.25">
      <c r="A128" s="20" t="s">
        <v>131</v>
      </c>
      <c r="B128" t="str">
        <f t="shared" si="9"/>
        <v>0101000003450004000000000</v>
      </c>
      <c r="C128" t="str">
        <f t="shared" si="10"/>
        <v>700010101000003450004000000000</v>
      </c>
      <c r="D128" s="7">
        <f t="shared" si="11"/>
        <v>30</v>
      </c>
      <c r="E128" t="str">
        <f>VLOOKUP(C128,[1]Hoja2!$C$2:$C$151,1,FALSE)</f>
        <v>700010101000003450004000000000</v>
      </c>
    </row>
    <row r="129" spans="1:5" ht="15.75" x14ac:dyDescent="0.25">
      <c r="A129" s="20" t="s">
        <v>132</v>
      </c>
      <c r="B129" t="str">
        <f t="shared" si="9"/>
        <v>0101000003450001000000000</v>
      </c>
      <c r="C129" t="str">
        <f t="shared" si="10"/>
        <v>700010101000003450001000000000</v>
      </c>
      <c r="D129" s="7">
        <f t="shared" si="11"/>
        <v>30</v>
      </c>
      <c r="E129" t="str">
        <f>VLOOKUP(C129,[1]Hoja2!$C$2:$C$151,1,FALSE)</f>
        <v>700010101000003450001000000000</v>
      </c>
    </row>
    <row r="130" spans="1:5" ht="15.75" x14ac:dyDescent="0.25">
      <c r="A130" s="20" t="s">
        <v>133</v>
      </c>
      <c r="B130" t="str">
        <f t="shared" ref="B130:B161" si="12">RIGHT(A130,25)</f>
        <v>0101000003440033000000000</v>
      </c>
      <c r="C130" t="str">
        <f t="shared" ref="C130:C161" si="13">CONCATENATE("70001",B130)</f>
        <v>700010101000003440033000000000</v>
      </c>
      <c r="D130" s="7">
        <f t="shared" ref="D130:D161" si="14">LEN(C130)</f>
        <v>30</v>
      </c>
      <c r="E130" t="str">
        <f>VLOOKUP(C130,[1]Hoja2!$C$2:$C$151,1,FALSE)</f>
        <v>700010101000003440033000000000</v>
      </c>
    </row>
    <row r="131" spans="1:5" ht="15.75" x14ac:dyDescent="0.25">
      <c r="A131" s="20" t="s">
        <v>134</v>
      </c>
      <c r="B131" t="str">
        <f t="shared" si="12"/>
        <v>0101000003440030000000000</v>
      </c>
      <c r="C131" t="str">
        <f t="shared" si="13"/>
        <v>700010101000003440030000000000</v>
      </c>
      <c r="D131" s="7">
        <f t="shared" si="14"/>
        <v>30</v>
      </c>
      <c r="E131" t="str">
        <f>VLOOKUP(C131,[1]Hoja2!$C$2:$C$151,1,FALSE)</f>
        <v>700010101000003440030000000000</v>
      </c>
    </row>
    <row r="132" spans="1:5" ht="15.75" x14ac:dyDescent="0.25">
      <c r="A132" s="20" t="s">
        <v>135</v>
      </c>
      <c r="B132" t="str">
        <f t="shared" si="12"/>
        <v>0101000003440027000000000</v>
      </c>
      <c r="C132" t="str">
        <f t="shared" si="13"/>
        <v>700010101000003440027000000000</v>
      </c>
      <c r="D132" s="7">
        <f t="shared" si="14"/>
        <v>30</v>
      </c>
      <c r="E132" t="str">
        <f>VLOOKUP(C132,[1]Hoja2!$C$2:$C$151,1,FALSE)</f>
        <v>700010101000003440027000000000</v>
      </c>
    </row>
    <row r="133" spans="1:5" ht="15.75" x14ac:dyDescent="0.25">
      <c r="A133" s="20" t="s">
        <v>136</v>
      </c>
      <c r="B133" t="str">
        <f t="shared" si="12"/>
        <v>0101000003200903000000000</v>
      </c>
      <c r="C133" t="str">
        <f t="shared" si="13"/>
        <v>700010101000003200903000000000</v>
      </c>
      <c r="D133" s="7">
        <f t="shared" si="14"/>
        <v>30</v>
      </c>
      <c r="E133" t="str">
        <f>VLOOKUP(C133,[1]Hoja2!$C$2:$C$151,1,FALSE)</f>
        <v>700010101000003200903000000000</v>
      </c>
    </row>
    <row r="134" spans="1:5" ht="15.75" x14ac:dyDescent="0.25">
      <c r="A134" s="20" t="s">
        <v>137</v>
      </c>
      <c r="B134" t="str">
        <f t="shared" si="12"/>
        <v>0101000003200034000000000</v>
      </c>
      <c r="C134" t="str">
        <f t="shared" si="13"/>
        <v>700010101000003200034000000000</v>
      </c>
      <c r="D134" s="7">
        <f t="shared" si="14"/>
        <v>30</v>
      </c>
      <c r="E134" t="str">
        <f>VLOOKUP(C134,[1]Hoja2!$C$2:$C$151,1,FALSE)</f>
        <v>700010101000003200034000000000</v>
      </c>
    </row>
    <row r="135" spans="1:5" ht="15.75" x14ac:dyDescent="0.25">
      <c r="A135" s="20" t="s">
        <v>138</v>
      </c>
      <c r="B135" t="str">
        <f t="shared" si="12"/>
        <v>0101000002920019000000000</v>
      </c>
      <c r="C135" t="str">
        <f t="shared" si="13"/>
        <v>700010101000002920019000000000</v>
      </c>
      <c r="D135" s="7">
        <f t="shared" si="14"/>
        <v>30</v>
      </c>
      <c r="E135" t="str">
        <f>VLOOKUP(C135,[1]Hoja2!$C$2:$C$151,1,FALSE)</f>
        <v>700010101000002920019000000000</v>
      </c>
    </row>
    <row r="136" spans="1:5" ht="15.75" x14ac:dyDescent="0.25">
      <c r="A136" s="20" t="s">
        <v>139</v>
      </c>
      <c r="B136" t="str">
        <f t="shared" si="12"/>
        <v>0101000002740009000000000</v>
      </c>
      <c r="C136" t="str">
        <f t="shared" si="13"/>
        <v>700010101000002740009000000000</v>
      </c>
      <c r="D136" s="7">
        <f t="shared" si="14"/>
        <v>30</v>
      </c>
      <c r="E136" t="str">
        <f>VLOOKUP(C136,[1]Hoja2!$C$2:$C$151,1,FALSE)</f>
        <v>700010101000002740009000000000</v>
      </c>
    </row>
    <row r="137" spans="1:5" ht="15.75" x14ac:dyDescent="0.25">
      <c r="A137" s="20" t="s">
        <v>140</v>
      </c>
      <c r="B137" t="str">
        <f t="shared" si="12"/>
        <v>0101000002720018000000000</v>
      </c>
      <c r="C137" t="str">
        <f t="shared" si="13"/>
        <v>700010101000002720018000000000</v>
      </c>
      <c r="D137" s="7">
        <f t="shared" si="14"/>
        <v>30</v>
      </c>
      <c r="E137" t="str">
        <f>VLOOKUP(C137,[1]Hoja2!$C$2:$C$151,1,FALSE)</f>
        <v>700010101000002720018000000000</v>
      </c>
    </row>
    <row r="138" spans="1:5" ht="15.75" x14ac:dyDescent="0.25">
      <c r="A138" s="20" t="s">
        <v>141</v>
      </c>
      <c r="B138" t="str">
        <f t="shared" si="12"/>
        <v>0101000002720016000000000</v>
      </c>
      <c r="C138" t="str">
        <f t="shared" si="13"/>
        <v>700010101000002720016000000000</v>
      </c>
      <c r="D138" s="7">
        <f t="shared" si="14"/>
        <v>30</v>
      </c>
      <c r="E138" t="str">
        <f>VLOOKUP(C138,[1]Hoja2!$C$2:$C$151,1,FALSE)</f>
        <v>700010101000002720016000000000</v>
      </c>
    </row>
    <row r="139" spans="1:5" ht="15.75" x14ac:dyDescent="0.25">
      <c r="A139" s="20" t="s">
        <v>142</v>
      </c>
      <c r="B139" t="str">
        <f t="shared" si="12"/>
        <v>0101000002670027000000000</v>
      </c>
      <c r="C139" t="str">
        <f t="shared" si="13"/>
        <v>700010101000002670027000000000</v>
      </c>
      <c r="D139" s="7">
        <f t="shared" si="14"/>
        <v>30</v>
      </c>
      <c r="E139" t="str">
        <f>VLOOKUP(C139,[1]Hoja2!$C$2:$C$151,1,FALSE)</f>
        <v>700010101000002670027000000000</v>
      </c>
    </row>
    <row r="140" spans="1:5" ht="15.75" x14ac:dyDescent="0.25">
      <c r="A140" s="20" t="s">
        <v>143</v>
      </c>
      <c r="B140" t="str">
        <f t="shared" si="12"/>
        <v>0101000002670023000000000</v>
      </c>
      <c r="C140" t="str">
        <f t="shared" si="13"/>
        <v>700010101000002670023000000000</v>
      </c>
      <c r="D140" s="7">
        <f t="shared" si="14"/>
        <v>30</v>
      </c>
      <c r="E140" t="str">
        <f>VLOOKUP(C140,[1]Hoja2!$C$2:$C$151,1,FALSE)</f>
        <v>700010101000002670023000000000</v>
      </c>
    </row>
    <row r="141" spans="1:5" ht="15.75" x14ac:dyDescent="0.25">
      <c r="A141" s="20" t="s">
        <v>144</v>
      </c>
      <c r="B141" t="str">
        <f t="shared" si="12"/>
        <v>0101000002670021000000000</v>
      </c>
      <c r="C141" t="str">
        <f t="shared" si="13"/>
        <v>700010101000002670021000000000</v>
      </c>
      <c r="D141" s="7">
        <f t="shared" si="14"/>
        <v>30</v>
      </c>
      <c r="E141" t="str">
        <f>VLOOKUP(C141,[1]Hoja2!$C$2:$C$151,1,FALSE)</f>
        <v>700010101000002670021000000000</v>
      </c>
    </row>
    <row r="142" spans="1:5" ht="15.75" x14ac:dyDescent="0.25">
      <c r="A142" s="20" t="s">
        <v>145</v>
      </c>
      <c r="B142" t="str">
        <f t="shared" si="12"/>
        <v>0101000002650033000000000</v>
      </c>
      <c r="C142" t="str">
        <f t="shared" si="13"/>
        <v>700010101000002650033000000000</v>
      </c>
      <c r="D142" s="7">
        <f t="shared" si="14"/>
        <v>30</v>
      </c>
      <c r="E142" t="str">
        <f>VLOOKUP(C142,[1]Hoja2!$C$2:$C$151,1,FALSE)</f>
        <v>700010101000002650033000000000</v>
      </c>
    </row>
    <row r="143" spans="1:5" ht="15.75" x14ac:dyDescent="0.25">
      <c r="A143" s="20" t="s">
        <v>146</v>
      </c>
      <c r="B143" t="str">
        <f t="shared" si="12"/>
        <v>0101000002650031000000000</v>
      </c>
      <c r="C143" t="str">
        <f t="shared" si="13"/>
        <v>700010101000002650031000000000</v>
      </c>
      <c r="D143" s="7">
        <f t="shared" si="14"/>
        <v>30</v>
      </c>
      <c r="E143" t="str">
        <f>VLOOKUP(C143,[1]Hoja2!$C$2:$C$151,1,FALSE)</f>
        <v>700010101000002650031000000000</v>
      </c>
    </row>
    <row r="144" spans="1:5" ht="15.75" x14ac:dyDescent="0.25">
      <c r="A144" s="20" t="s">
        <v>147</v>
      </c>
      <c r="B144" t="str">
        <f t="shared" si="12"/>
        <v>0101000002650029000000000</v>
      </c>
      <c r="C144" t="str">
        <f t="shared" si="13"/>
        <v>700010101000002650029000000000</v>
      </c>
      <c r="D144" s="7">
        <f t="shared" si="14"/>
        <v>30</v>
      </c>
      <c r="E144" t="str">
        <f>VLOOKUP(C144,[1]Hoja2!$C$2:$C$151,1,FALSE)</f>
        <v>700010101000002650029000000000</v>
      </c>
    </row>
    <row r="145" spans="1:5" ht="15.75" x14ac:dyDescent="0.25">
      <c r="A145" s="20" t="s">
        <v>148</v>
      </c>
      <c r="B145" t="str">
        <f t="shared" si="12"/>
        <v>0101000002580014000000000</v>
      </c>
      <c r="C145" t="str">
        <f t="shared" si="13"/>
        <v>700010101000002580014000000000</v>
      </c>
      <c r="D145" s="7">
        <f t="shared" si="14"/>
        <v>30</v>
      </c>
      <c r="E145" t="str">
        <f>VLOOKUP(C145,[1]Hoja2!$C$2:$C$151,1,FALSE)</f>
        <v>700010101000002580014000000000</v>
      </c>
    </row>
    <row r="146" spans="1:5" ht="15.75" x14ac:dyDescent="0.25">
      <c r="A146" s="20" t="s">
        <v>149</v>
      </c>
      <c r="B146" t="str">
        <f t="shared" si="12"/>
        <v>0101000002580009000000000</v>
      </c>
      <c r="C146" t="str">
        <f t="shared" si="13"/>
        <v>700010101000002580009000000000</v>
      </c>
      <c r="D146" s="7">
        <f t="shared" si="14"/>
        <v>30</v>
      </c>
      <c r="E146" t="str">
        <f>VLOOKUP(C146,[1]Hoja2!$C$2:$C$151,1,FALSE)</f>
        <v>700010101000002580009000000000</v>
      </c>
    </row>
    <row r="147" spans="1:5" ht="15.75" x14ac:dyDescent="0.25">
      <c r="A147" s="20" t="s">
        <v>150</v>
      </c>
      <c r="B147" t="str">
        <f t="shared" si="12"/>
        <v>0101000002580005000000000</v>
      </c>
      <c r="C147" t="str">
        <f t="shared" si="13"/>
        <v>700010101000002580005000000000</v>
      </c>
      <c r="D147" s="7">
        <f t="shared" si="14"/>
        <v>30</v>
      </c>
      <c r="E147" t="str">
        <f>VLOOKUP(C147,[1]Hoja2!$C$2:$C$151,1,FALSE)</f>
        <v>700010101000002580005000000000</v>
      </c>
    </row>
    <row r="148" spans="1:5" ht="15.75" x14ac:dyDescent="0.25">
      <c r="A148" s="20" t="s">
        <v>151</v>
      </c>
      <c r="B148" t="str">
        <f t="shared" si="12"/>
        <v>0101000002510027000000000</v>
      </c>
      <c r="C148" t="str">
        <f t="shared" si="13"/>
        <v>700010101000002510027000000000</v>
      </c>
      <c r="D148" s="7">
        <f t="shared" si="14"/>
        <v>30</v>
      </c>
      <c r="E148" t="str">
        <f>VLOOKUP(C148,[1]Hoja2!$C$2:$C$151,1,FALSE)</f>
        <v>700010101000002510027000000000</v>
      </c>
    </row>
    <row r="149" spans="1:5" ht="15.75" x14ac:dyDescent="0.25">
      <c r="A149" s="20" t="s">
        <v>152</v>
      </c>
      <c r="B149" t="str">
        <f t="shared" si="12"/>
        <v>0101000002210017000000000</v>
      </c>
      <c r="C149" t="str">
        <f t="shared" si="13"/>
        <v>700010101000002210017000000000</v>
      </c>
      <c r="D149" s="7">
        <f t="shared" si="14"/>
        <v>30</v>
      </c>
      <c r="E149" t="str">
        <f>VLOOKUP(C149,[1]Hoja2!$C$2:$C$151,1,FALSE)</f>
        <v>700010101000002210017000000000</v>
      </c>
    </row>
    <row r="150" spans="1:5" ht="15.75" x14ac:dyDescent="0.25">
      <c r="A150" s="20" t="s">
        <v>153</v>
      </c>
      <c r="B150" t="str">
        <f t="shared" si="12"/>
        <v>0101000002200010000000000</v>
      </c>
      <c r="C150" t="str">
        <f t="shared" si="13"/>
        <v>700010101000002200010000000000</v>
      </c>
      <c r="D150" s="7">
        <f t="shared" si="14"/>
        <v>30</v>
      </c>
      <c r="E150" t="str">
        <f>VLOOKUP(C150,[1]Hoja2!$C$2:$C$151,1,FALSE)</f>
        <v>700010101000002200010000000000</v>
      </c>
    </row>
  </sheetData>
  <autoFilter ref="A1:E1" xr:uid="{00000000-0001-0000-0000-000000000000}">
    <sortState xmlns:xlrd2="http://schemas.microsoft.com/office/spreadsheetml/2017/richdata2" ref="A2:E150">
      <sortCondition descending="1" ref="E1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T150"/>
  <sheetViews>
    <sheetView tabSelected="1" zoomScale="115" zoomScaleNormal="115" workbookViewId="0">
      <pane ySplit="1" topLeftCell="A2" activePane="bottomLeft" state="frozen"/>
      <selection pane="bottomLeft" activeCell="B72" sqref="B72"/>
    </sheetView>
  </sheetViews>
  <sheetFormatPr baseColWidth="10" defaultColWidth="11.42578125" defaultRowHeight="15" x14ac:dyDescent="0.25"/>
  <cols>
    <col min="1" max="1" width="4.42578125" style="7" bestFit="1" customWidth="1"/>
    <col min="2" max="2" width="37.7109375" style="7" customWidth="1"/>
    <col min="3" max="3" width="29.7109375" style="7" customWidth="1"/>
    <col min="4" max="4" width="9.28515625" style="7" customWidth="1"/>
    <col min="5" max="5" width="48" style="12" customWidth="1"/>
    <col min="6" max="6" width="10" style="7" bestFit="1" customWidth="1"/>
    <col min="7" max="7" width="16.140625" style="7" bestFit="1" customWidth="1"/>
    <col min="8" max="8" width="18.42578125" style="7" customWidth="1"/>
    <col min="9" max="9" width="25.28515625" style="7" bestFit="1" customWidth="1"/>
    <col min="10" max="10" width="25" style="7" bestFit="1" customWidth="1"/>
    <col min="11" max="11" width="10.7109375" style="7" bestFit="1" customWidth="1"/>
    <col min="12" max="12" width="13.85546875" style="7" customWidth="1"/>
    <col min="13" max="13" width="13.7109375" style="7" customWidth="1"/>
    <col min="14" max="14" width="19.42578125" style="7" customWidth="1"/>
    <col min="15" max="15" width="14.7109375" style="7" customWidth="1"/>
    <col min="16" max="16" width="7.5703125" style="7" bestFit="1" customWidth="1"/>
    <col min="17" max="17" width="12.7109375" style="7" customWidth="1"/>
    <col min="18" max="18" width="12" style="7" customWidth="1"/>
    <col min="19" max="19" width="14.42578125" style="7" customWidth="1"/>
    <col min="20" max="20" width="255.7109375" style="12" bestFit="1" customWidth="1"/>
    <col min="21" max="16384" width="11.42578125" style="7"/>
  </cols>
  <sheetData>
    <row r="1" spans="1:20" x14ac:dyDescent="0.25">
      <c r="A1" s="1" t="s">
        <v>154</v>
      </c>
      <c r="B1" s="2" t="s">
        <v>2</v>
      </c>
      <c r="C1" s="2" t="s">
        <v>155</v>
      </c>
      <c r="D1" s="3" t="s">
        <v>156</v>
      </c>
      <c r="E1" s="2" t="s">
        <v>157</v>
      </c>
      <c r="F1" s="2" t="s">
        <v>158</v>
      </c>
      <c r="G1" s="4" t="s">
        <v>159</v>
      </c>
      <c r="H1" s="5" t="s">
        <v>160</v>
      </c>
      <c r="I1" s="6" t="s">
        <v>161</v>
      </c>
      <c r="J1" s="15" t="s">
        <v>162</v>
      </c>
      <c r="K1" s="15" t="s">
        <v>163</v>
      </c>
      <c r="L1" s="15" t="s">
        <v>164</v>
      </c>
      <c r="M1" s="15" t="s">
        <v>165</v>
      </c>
      <c r="N1" s="15" t="s">
        <v>166</v>
      </c>
      <c r="O1" s="15" t="s">
        <v>167</v>
      </c>
      <c r="P1" s="15" t="s">
        <v>168</v>
      </c>
      <c r="Q1" s="15" t="s">
        <v>169</v>
      </c>
      <c r="R1" s="15" t="s">
        <v>170</v>
      </c>
      <c r="S1" s="17" t="s">
        <v>171</v>
      </c>
      <c r="T1" s="21" t="s">
        <v>172</v>
      </c>
    </row>
    <row r="2" spans="1:20" customFormat="1" hidden="1" x14ac:dyDescent="0.25">
      <c r="A2" s="9">
        <v>1</v>
      </c>
      <c r="B2" s="10" t="s">
        <v>173</v>
      </c>
      <c r="C2" s="10" t="s">
        <v>174</v>
      </c>
      <c r="D2" s="9" t="s">
        <v>175</v>
      </c>
      <c r="E2" s="11" t="s">
        <v>176</v>
      </c>
      <c r="F2" s="9">
        <v>122</v>
      </c>
      <c r="G2" s="16">
        <v>122</v>
      </c>
      <c r="H2" s="50">
        <v>1</v>
      </c>
      <c r="I2" s="39">
        <v>7</v>
      </c>
      <c r="J2" s="16">
        <v>1</v>
      </c>
      <c r="K2" s="16">
        <v>0</v>
      </c>
      <c r="L2" s="16">
        <v>1</v>
      </c>
      <c r="M2" s="16">
        <v>1</v>
      </c>
      <c r="N2" s="16">
        <v>1</v>
      </c>
      <c r="O2" s="16">
        <v>1</v>
      </c>
      <c r="P2" s="16">
        <v>0</v>
      </c>
      <c r="Q2" s="16">
        <v>1</v>
      </c>
      <c r="R2" s="16">
        <v>1</v>
      </c>
      <c r="S2" s="19">
        <v>0</v>
      </c>
      <c r="T2" s="22" t="s">
        <v>177</v>
      </c>
    </row>
    <row r="3" spans="1:20" customFormat="1" hidden="1" x14ac:dyDescent="0.25">
      <c r="A3" s="9">
        <v>2</v>
      </c>
      <c r="B3" s="10" t="s">
        <v>178</v>
      </c>
      <c r="C3" s="10" t="s">
        <v>179</v>
      </c>
      <c r="D3" s="9" t="s">
        <v>175</v>
      </c>
      <c r="E3" s="11" t="s">
        <v>180</v>
      </c>
      <c r="F3" s="9">
        <v>100</v>
      </c>
      <c r="G3" s="16">
        <v>100</v>
      </c>
      <c r="H3" s="50">
        <v>1</v>
      </c>
      <c r="I3" s="39">
        <v>7</v>
      </c>
      <c r="J3" s="16">
        <v>1</v>
      </c>
      <c r="K3" s="16">
        <v>0</v>
      </c>
      <c r="L3" s="16">
        <v>1</v>
      </c>
      <c r="M3" s="16">
        <v>1</v>
      </c>
      <c r="N3" s="16">
        <v>0</v>
      </c>
      <c r="O3" s="16">
        <v>1</v>
      </c>
      <c r="P3" s="16">
        <v>1</v>
      </c>
      <c r="Q3" s="16">
        <v>1</v>
      </c>
      <c r="R3" s="16">
        <v>1</v>
      </c>
      <c r="S3" s="19">
        <v>0</v>
      </c>
      <c r="T3" s="22" t="s">
        <v>181</v>
      </c>
    </row>
    <row r="4" spans="1:20" customFormat="1" hidden="1" x14ac:dyDescent="0.25">
      <c r="A4" s="9">
        <v>3</v>
      </c>
      <c r="B4" s="10" t="s">
        <v>182</v>
      </c>
      <c r="C4" s="10" t="s">
        <v>183</v>
      </c>
      <c r="D4" s="9" t="s">
        <v>175</v>
      </c>
      <c r="E4" s="11" t="s">
        <v>184</v>
      </c>
      <c r="F4" s="9">
        <v>92</v>
      </c>
      <c r="G4" s="16">
        <v>92</v>
      </c>
      <c r="H4" s="50">
        <v>1</v>
      </c>
      <c r="I4" s="39">
        <v>7</v>
      </c>
      <c r="J4" s="16">
        <v>1</v>
      </c>
      <c r="K4" s="16">
        <v>0</v>
      </c>
      <c r="L4" s="16">
        <v>1</v>
      </c>
      <c r="M4" s="16">
        <v>1</v>
      </c>
      <c r="N4" s="16">
        <v>1</v>
      </c>
      <c r="O4" s="16">
        <v>1</v>
      </c>
      <c r="P4" s="16">
        <v>1</v>
      </c>
      <c r="Q4" s="16">
        <v>1</v>
      </c>
      <c r="R4" s="16">
        <v>1</v>
      </c>
      <c r="S4" s="19">
        <v>0</v>
      </c>
      <c r="T4" s="22" t="s">
        <v>185</v>
      </c>
    </row>
    <row r="5" spans="1:20" customFormat="1" hidden="1" x14ac:dyDescent="0.25">
      <c r="A5" s="9">
        <v>4</v>
      </c>
      <c r="B5" s="10" t="s">
        <v>186</v>
      </c>
      <c r="C5" s="10" t="s">
        <v>187</v>
      </c>
      <c r="D5" s="9" t="s">
        <v>175</v>
      </c>
      <c r="E5" s="11" t="s">
        <v>188</v>
      </c>
      <c r="F5" s="9">
        <v>106</v>
      </c>
      <c r="G5" s="16">
        <v>106</v>
      </c>
      <c r="H5" s="50">
        <v>1</v>
      </c>
      <c r="I5" s="39">
        <v>7</v>
      </c>
      <c r="J5" s="16">
        <v>1</v>
      </c>
      <c r="K5" s="16">
        <v>0</v>
      </c>
      <c r="L5" s="16">
        <v>1</v>
      </c>
      <c r="M5" s="16">
        <v>1</v>
      </c>
      <c r="N5" s="16">
        <v>1</v>
      </c>
      <c r="O5" s="16">
        <v>1</v>
      </c>
      <c r="P5" s="16">
        <v>1</v>
      </c>
      <c r="Q5" s="16">
        <v>1</v>
      </c>
      <c r="R5" s="16">
        <v>1</v>
      </c>
      <c r="S5" s="19">
        <v>1</v>
      </c>
      <c r="T5" s="22" t="s">
        <v>189</v>
      </c>
    </row>
    <row r="6" spans="1:20" customFormat="1" hidden="1" x14ac:dyDescent="0.25">
      <c r="A6" s="9">
        <v>5</v>
      </c>
      <c r="B6" s="10" t="s">
        <v>190</v>
      </c>
      <c r="C6" s="10" t="s">
        <v>191</v>
      </c>
      <c r="D6" s="9" t="s">
        <v>175</v>
      </c>
      <c r="E6" s="11" t="s">
        <v>192</v>
      </c>
      <c r="F6" s="9">
        <v>105</v>
      </c>
      <c r="G6" s="16">
        <v>105</v>
      </c>
      <c r="H6" s="50">
        <v>1</v>
      </c>
      <c r="I6" s="39">
        <v>7</v>
      </c>
      <c r="J6" s="16">
        <v>1</v>
      </c>
      <c r="K6" s="16">
        <v>0</v>
      </c>
      <c r="L6" s="16">
        <v>1</v>
      </c>
      <c r="M6" s="16">
        <v>1</v>
      </c>
      <c r="N6" s="16">
        <v>1</v>
      </c>
      <c r="O6" s="16">
        <v>1</v>
      </c>
      <c r="P6" s="16">
        <v>1</v>
      </c>
      <c r="Q6" s="16">
        <v>1</v>
      </c>
      <c r="R6" s="16">
        <v>1</v>
      </c>
      <c r="S6" s="19">
        <v>1</v>
      </c>
      <c r="T6" s="22" t="s">
        <v>189</v>
      </c>
    </row>
    <row r="7" spans="1:20" customFormat="1" hidden="1" x14ac:dyDescent="0.25">
      <c r="A7" s="9">
        <v>6</v>
      </c>
      <c r="B7" s="10" t="s">
        <v>193</v>
      </c>
      <c r="C7" s="10" t="s">
        <v>194</v>
      </c>
      <c r="D7" s="9" t="s">
        <v>175</v>
      </c>
      <c r="E7" s="11" t="s">
        <v>195</v>
      </c>
      <c r="F7" s="9">
        <v>128</v>
      </c>
      <c r="G7" s="16">
        <v>128</v>
      </c>
      <c r="H7" s="50">
        <v>1</v>
      </c>
      <c r="I7" s="39">
        <v>7</v>
      </c>
      <c r="J7" s="16">
        <v>1</v>
      </c>
      <c r="K7" s="16">
        <v>0</v>
      </c>
      <c r="L7" s="16">
        <v>1</v>
      </c>
      <c r="M7" s="16">
        <v>1</v>
      </c>
      <c r="N7" s="16">
        <v>1</v>
      </c>
      <c r="O7" s="16">
        <v>1</v>
      </c>
      <c r="P7" s="16">
        <v>1</v>
      </c>
      <c r="Q7" s="16">
        <v>1</v>
      </c>
      <c r="R7" s="16">
        <v>1</v>
      </c>
      <c r="S7" s="19">
        <v>1</v>
      </c>
      <c r="T7" s="22" t="s">
        <v>189</v>
      </c>
    </row>
    <row r="8" spans="1:20" customFormat="1" hidden="1" x14ac:dyDescent="0.25">
      <c r="A8" s="9">
        <v>7</v>
      </c>
      <c r="B8" s="10" t="s">
        <v>196</v>
      </c>
      <c r="C8" s="10" t="s">
        <v>197</v>
      </c>
      <c r="D8" s="9" t="s">
        <v>175</v>
      </c>
      <c r="E8" s="11" t="s">
        <v>198</v>
      </c>
      <c r="F8" s="9">
        <v>102</v>
      </c>
      <c r="G8" s="16">
        <v>102</v>
      </c>
      <c r="H8" s="50">
        <v>1</v>
      </c>
      <c r="I8" s="39">
        <v>7</v>
      </c>
      <c r="J8" s="16">
        <v>1</v>
      </c>
      <c r="K8" s="16">
        <v>0</v>
      </c>
      <c r="L8" s="16">
        <v>1</v>
      </c>
      <c r="M8" s="16">
        <v>1</v>
      </c>
      <c r="N8" s="16">
        <v>1</v>
      </c>
      <c r="O8" s="16">
        <v>1</v>
      </c>
      <c r="P8" s="16">
        <v>1</v>
      </c>
      <c r="Q8" s="16">
        <v>1</v>
      </c>
      <c r="R8" s="16">
        <v>1</v>
      </c>
      <c r="S8" s="19">
        <v>0</v>
      </c>
      <c r="T8" s="22" t="s">
        <v>199</v>
      </c>
    </row>
    <row r="9" spans="1:20" customFormat="1" hidden="1" x14ac:dyDescent="0.25">
      <c r="A9" s="9">
        <v>8</v>
      </c>
      <c r="B9" s="10" t="s">
        <v>200</v>
      </c>
      <c r="C9" s="10" t="s">
        <v>201</v>
      </c>
      <c r="D9" s="9" t="s">
        <v>175</v>
      </c>
      <c r="E9" s="11" t="s">
        <v>202</v>
      </c>
      <c r="F9" s="9">
        <v>103</v>
      </c>
      <c r="G9" s="16">
        <v>103</v>
      </c>
      <c r="H9" s="50">
        <v>1</v>
      </c>
      <c r="I9" s="39">
        <v>7</v>
      </c>
      <c r="J9" s="16">
        <v>1</v>
      </c>
      <c r="K9" s="16">
        <v>0</v>
      </c>
      <c r="L9" s="16">
        <v>1</v>
      </c>
      <c r="M9" s="16">
        <v>1</v>
      </c>
      <c r="N9" s="16">
        <v>1</v>
      </c>
      <c r="O9" s="16">
        <v>1</v>
      </c>
      <c r="P9" s="16">
        <v>1</v>
      </c>
      <c r="Q9" s="16">
        <v>1</v>
      </c>
      <c r="R9" s="16">
        <v>1</v>
      </c>
      <c r="S9" s="19">
        <v>1</v>
      </c>
      <c r="T9" s="22" t="s">
        <v>189</v>
      </c>
    </row>
    <row r="10" spans="1:20" customFormat="1" hidden="1" x14ac:dyDescent="0.25">
      <c r="A10" s="9">
        <v>9</v>
      </c>
      <c r="B10" s="10" t="s">
        <v>203</v>
      </c>
      <c r="C10" s="10" t="s">
        <v>204</v>
      </c>
      <c r="D10" s="9" t="s">
        <v>175</v>
      </c>
      <c r="E10" s="11" t="s">
        <v>205</v>
      </c>
      <c r="F10" s="9">
        <v>103</v>
      </c>
      <c r="G10" s="16">
        <v>103</v>
      </c>
      <c r="H10" s="50">
        <v>1</v>
      </c>
      <c r="I10" s="39">
        <v>7</v>
      </c>
      <c r="J10" s="16">
        <v>1</v>
      </c>
      <c r="K10" s="16">
        <v>0</v>
      </c>
      <c r="L10" s="16">
        <v>1</v>
      </c>
      <c r="M10" s="16">
        <v>0</v>
      </c>
      <c r="N10" s="16">
        <v>1</v>
      </c>
      <c r="O10" s="16">
        <v>1</v>
      </c>
      <c r="P10" s="16">
        <v>1</v>
      </c>
      <c r="Q10" s="16">
        <v>1</v>
      </c>
      <c r="R10" s="16">
        <v>1</v>
      </c>
      <c r="S10" s="19">
        <v>1</v>
      </c>
      <c r="T10" s="22" t="s">
        <v>206</v>
      </c>
    </row>
    <row r="11" spans="1:20" customFormat="1" hidden="1" x14ac:dyDescent="0.25">
      <c r="A11" s="9">
        <v>10</v>
      </c>
      <c r="B11" s="10" t="s">
        <v>207</v>
      </c>
      <c r="C11" s="10" t="s">
        <v>208</v>
      </c>
      <c r="D11" s="9" t="s">
        <v>175</v>
      </c>
      <c r="E11" s="11" t="s">
        <v>209</v>
      </c>
      <c r="F11" s="9">
        <v>102</v>
      </c>
      <c r="G11" s="16">
        <v>102</v>
      </c>
      <c r="H11" s="50">
        <v>1</v>
      </c>
      <c r="I11" s="39">
        <v>7</v>
      </c>
      <c r="J11" s="16">
        <v>1</v>
      </c>
      <c r="K11" s="16">
        <v>0</v>
      </c>
      <c r="L11" s="16">
        <v>1</v>
      </c>
      <c r="M11" s="16">
        <v>0</v>
      </c>
      <c r="N11" s="16">
        <v>0</v>
      </c>
      <c r="O11" s="16">
        <v>1</v>
      </c>
      <c r="P11" s="16">
        <v>1</v>
      </c>
      <c r="Q11" s="16">
        <v>1</v>
      </c>
      <c r="R11" s="16">
        <v>1</v>
      </c>
      <c r="S11" s="19">
        <v>0</v>
      </c>
      <c r="T11" s="22" t="s">
        <v>210</v>
      </c>
    </row>
    <row r="12" spans="1:20" customFormat="1" hidden="1" x14ac:dyDescent="0.25">
      <c r="A12" s="9">
        <v>11</v>
      </c>
      <c r="B12" s="10" t="s">
        <v>211</v>
      </c>
      <c r="C12" s="10" t="s">
        <v>212</v>
      </c>
      <c r="D12" s="9" t="s">
        <v>175</v>
      </c>
      <c r="E12" s="11" t="s">
        <v>213</v>
      </c>
      <c r="F12" s="9">
        <v>104</v>
      </c>
      <c r="G12" s="39">
        <v>104</v>
      </c>
      <c r="H12" s="50">
        <v>1</v>
      </c>
      <c r="I12" s="39">
        <v>7</v>
      </c>
      <c r="J12" s="16">
        <v>1</v>
      </c>
      <c r="K12" s="16">
        <v>0</v>
      </c>
      <c r="L12" s="16">
        <v>1</v>
      </c>
      <c r="M12" s="16">
        <v>1</v>
      </c>
      <c r="N12" s="16">
        <v>1</v>
      </c>
      <c r="O12" s="16">
        <v>1</v>
      </c>
      <c r="P12" s="16">
        <v>1</v>
      </c>
      <c r="Q12" s="16">
        <v>1</v>
      </c>
      <c r="R12" s="16">
        <v>1</v>
      </c>
      <c r="S12" s="19">
        <v>0</v>
      </c>
      <c r="T12" s="22" t="s">
        <v>214</v>
      </c>
    </row>
    <row r="13" spans="1:20" customFormat="1" hidden="1" x14ac:dyDescent="0.25">
      <c r="A13" s="9">
        <v>12</v>
      </c>
      <c r="B13" s="10" t="s">
        <v>215</v>
      </c>
      <c r="C13" s="10" t="s">
        <v>216</v>
      </c>
      <c r="D13" s="9" t="s">
        <v>175</v>
      </c>
      <c r="E13" s="11" t="s">
        <v>217</v>
      </c>
      <c r="F13" s="9">
        <v>105</v>
      </c>
      <c r="G13" s="39">
        <v>105</v>
      </c>
      <c r="H13" s="50">
        <v>1</v>
      </c>
      <c r="I13" s="39">
        <v>7</v>
      </c>
      <c r="J13" s="16">
        <v>1</v>
      </c>
      <c r="K13" s="16">
        <v>0</v>
      </c>
      <c r="L13" s="16">
        <v>1</v>
      </c>
      <c r="M13" s="16">
        <v>1</v>
      </c>
      <c r="N13" s="16">
        <v>1</v>
      </c>
      <c r="O13" s="16">
        <v>1</v>
      </c>
      <c r="P13" s="16">
        <v>1</v>
      </c>
      <c r="Q13" s="16">
        <v>1</v>
      </c>
      <c r="R13" s="16">
        <v>1</v>
      </c>
      <c r="S13" s="19">
        <v>1</v>
      </c>
      <c r="T13" s="22" t="s">
        <v>189</v>
      </c>
    </row>
    <row r="14" spans="1:20" customFormat="1" hidden="1" x14ac:dyDescent="0.25">
      <c r="A14" s="9">
        <v>13</v>
      </c>
      <c r="B14" s="10" t="s">
        <v>218</v>
      </c>
      <c r="C14" s="10" t="s">
        <v>219</v>
      </c>
      <c r="D14" s="9" t="s">
        <v>175</v>
      </c>
      <c r="E14" s="11" t="s">
        <v>220</v>
      </c>
      <c r="F14" s="9">
        <v>126</v>
      </c>
      <c r="G14" s="39">
        <v>126</v>
      </c>
      <c r="H14" s="50">
        <v>1</v>
      </c>
      <c r="I14" s="39">
        <v>7</v>
      </c>
      <c r="J14" s="16">
        <v>1</v>
      </c>
      <c r="K14" s="16">
        <v>0</v>
      </c>
      <c r="L14" s="16">
        <v>1</v>
      </c>
      <c r="M14" s="16">
        <v>1</v>
      </c>
      <c r="N14" s="16">
        <v>1</v>
      </c>
      <c r="O14" s="16">
        <v>1</v>
      </c>
      <c r="P14" s="16">
        <v>1</v>
      </c>
      <c r="Q14" s="16">
        <v>1</v>
      </c>
      <c r="R14" s="16">
        <v>1</v>
      </c>
      <c r="S14" s="19">
        <v>1</v>
      </c>
      <c r="T14" s="22" t="s">
        <v>189</v>
      </c>
    </row>
    <row r="15" spans="1:20" customFormat="1" hidden="1" x14ac:dyDescent="0.25">
      <c r="A15" s="9">
        <v>14</v>
      </c>
      <c r="B15" s="10" t="s">
        <v>221</v>
      </c>
      <c r="C15" s="10" t="s">
        <v>222</v>
      </c>
      <c r="D15" s="9" t="s">
        <v>175</v>
      </c>
      <c r="E15" s="11" t="s">
        <v>223</v>
      </c>
      <c r="F15" s="9">
        <v>127</v>
      </c>
      <c r="G15" s="39">
        <v>127</v>
      </c>
      <c r="H15" s="50">
        <v>1</v>
      </c>
      <c r="I15" s="39">
        <v>7</v>
      </c>
      <c r="J15" s="16">
        <v>1</v>
      </c>
      <c r="K15" s="16">
        <v>0</v>
      </c>
      <c r="L15" s="16">
        <v>1</v>
      </c>
      <c r="M15" s="16">
        <v>1</v>
      </c>
      <c r="N15" s="16">
        <v>0</v>
      </c>
      <c r="O15" s="16">
        <v>1</v>
      </c>
      <c r="P15" s="16">
        <v>1</v>
      </c>
      <c r="Q15" s="16">
        <v>1</v>
      </c>
      <c r="R15" s="16">
        <v>1</v>
      </c>
      <c r="S15" s="19">
        <v>0</v>
      </c>
      <c r="T15" s="22" t="s">
        <v>224</v>
      </c>
    </row>
    <row r="16" spans="1:20" customFormat="1" hidden="1" x14ac:dyDescent="0.25">
      <c r="A16" s="9">
        <v>15</v>
      </c>
      <c r="B16" s="10" t="s">
        <v>225</v>
      </c>
      <c r="C16" s="10" t="s">
        <v>226</v>
      </c>
      <c r="D16" s="9" t="s">
        <v>175</v>
      </c>
      <c r="E16" s="11" t="s">
        <v>227</v>
      </c>
      <c r="F16" s="9">
        <v>101</v>
      </c>
      <c r="G16" s="39">
        <v>101</v>
      </c>
      <c r="H16" s="50">
        <v>1</v>
      </c>
      <c r="I16" s="39">
        <v>7</v>
      </c>
      <c r="J16" s="16">
        <v>1</v>
      </c>
      <c r="K16" s="16">
        <v>0</v>
      </c>
      <c r="L16" s="16">
        <v>1</v>
      </c>
      <c r="M16" s="16">
        <v>1</v>
      </c>
      <c r="N16" s="16">
        <v>0</v>
      </c>
      <c r="O16" s="16">
        <v>1</v>
      </c>
      <c r="P16" s="16">
        <v>1</v>
      </c>
      <c r="Q16" s="16">
        <v>1</v>
      </c>
      <c r="R16" s="16">
        <v>1</v>
      </c>
      <c r="S16" s="19">
        <v>0</v>
      </c>
      <c r="T16" s="22" t="s">
        <v>228</v>
      </c>
    </row>
    <row r="17" spans="1:20" customFormat="1" hidden="1" x14ac:dyDescent="0.25">
      <c r="A17" s="9">
        <v>16</v>
      </c>
      <c r="B17" s="10" t="s">
        <v>229</v>
      </c>
      <c r="C17" s="10" t="s">
        <v>230</v>
      </c>
      <c r="D17" s="9" t="s">
        <v>175</v>
      </c>
      <c r="E17" s="11" t="s">
        <v>231</v>
      </c>
      <c r="F17" s="9">
        <v>108</v>
      </c>
      <c r="G17" s="39">
        <v>108</v>
      </c>
      <c r="H17" s="50">
        <v>1</v>
      </c>
      <c r="I17" s="39">
        <v>7</v>
      </c>
      <c r="J17" s="16">
        <v>1</v>
      </c>
      <c r="K17" s="16">
        <v>0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6">
        <v>1</v>
      </c>
      <c r="R17" s="16">
        <v>1</v>
      </c>
      <c r="S17" s="19">
        <v>0</v>
      </c>
      <c r="T17" s="22" t="s">
        <v>232</v>
      </c>
    </row>
    <row r="18" spans="1:20" customFormat="1" hidden="1" x14ac:dyDescent="0.25">
      <c r="A18" s="9">
        <v>17</v>
      </c>
      <c r="B18" s="10" t="s">
        <v>233</v>
      </c>
      <c r="C18" s="10" t="s">
        <v>234</v>
      </c>
      <c r="D18" s="9" t="s">
        <v>175</v>
      </c>
      <c r="E18" s="11" t="s">
        <v>235</v>
      </c>
      <c r="F18" s="9">
        <v>148</v>
      </c>
      <c r="G18" s="39">
        <v>148</v>
      </c>
      <c r="H18" s="50">
        <v>1</v>
      </c>
      <c r="I18" s="39">
        <v>7</v>
      </c>
      <c r="J18" s="16">
        <v>1</v>
      </c>
      <c r="K18" s="16">
        <v>0</v>
      </c>
      <c r="L18" s="16">
        <v>1</v>
      </c>
      <c r="M18" s="16">
        <v>1</v>
      </c>
      <c r="N18" s="16">
        <v>0</v>
      </c>
      <c r="O18" s="16">
        <v>1</v>
      </c>
      <c r="P18" s="16">
        <v>1</v>
      </c>
      <c r="Q18" s="16">
        <v>1</v>
      </c>
      <c r="R18" s="16">
        <v>1</v>
      </c>
      <c r="S18" s="19">
        <v>0</v>
      </c>
      <c r="T18" s="22" t="s">
        <v>236</v>
      </c>
    </row>
    <row r="19" spans="1:20" customFormat="1" hidden="1" x14ac:dyDescent="0.25">
      <c r="A19" s="9">
        <v>18</v>
      </c>
      <c r="B19" s="10" t="s">
        <v>237</v>
      </c>
      <c r="C19" s="10" t="s">
        <v>238</v>
      </c>
      <c r="D19" s="9" t="s">
        <v>175</v>
      </c>
      <c r="E19" s="11" t="s">
        <v>239</v>
      </c>
      <c r="F19" s="9">
        <v>139</v>
      </c>
      <c r="G19" s="39">
        <v>139</v>
      </c>
      <c r="H19" s="50">
        <v>1</v>
      </c>
      <c r="I19" s="39">
        <v>7</v>
      </c>
      <c r="J19" s="16">
        <v>1</v>
      </c>
      <c r="K19" s="16">
        <v>0</v>
      </c>
      <c r="L19" s="16">
        <v>1</v>
      </c>
      <c r="M19" s="16">
        <v>1</v>
      </c>
      <c r="N19" s="16">
        <v>0</v>
      </c>
      <c r="O19" s="16">
        <v>1</v>
      </c>
      <c r="P19" s="16">
        <v>1</v>
      </c>
      <c r="Q19" s="16">
        <v>1</v>
      </c>
      <c r="R19" s="16">
        <v>1</v>
      </c>
      <c r="S19" s="19">
        <v>0</v>
      </c>
      <c r="T19" s="22" t="s">
        <v>240</v>
      </c>
    </row>
    <row r="20" spans="1:20" customFormat="1" hidden="1" x14ac:dyDescent="0.25">
      <c r="A20" s="9">
        <v>19</v>
      </c>
      <c r="B20" s="10" t="s">
        <v>241</v>
      </c>
      <c r="C20" s="10" t="s">
        <v>242</v>
      </c>
      <c r="D20" s="9" t="s">
        <v>175</v>
      </c>
      <c r="E20" s="11" t="s">
        <v>243</v>
      </c>
      <c r="F20" s="9">
        <v>127</v>
      </c>
      <c r="G20" s="39">
        <v>127</v>
      </c>
      <c r="H20" s="50">
        <v>1</v>
      </c>
      <c r="I20" s="39">
        <v>7</v>
      </c>
      <c r="J20" s="16">
        <v>1</v>
      </c>
      <c r="K20" s="16">
        <v>0</v>
      </c>
      <c r="L20" s="16">
        <v>1</v>
      </c>
      <c r="M20" s="16">
        <v>1</v>
      </c>
      <c r="N20" s="16">
        <v>1</v>
      </c>
      <c r="O20" s="16">
        <v>1</v>
      </c>
      <c r="P20" s="16">
        <v>1</v>
      </c>
      <c r="Q20" s="16">
        <v>1</v>
      </c>
      <c r="R20" s="16">
        <v>1</v>
      </c>
      <c r="S20" s="19">
        <v>1</v>
      </c>
      <c r="T20" s="22" t="s">
        <v>189</v>
      </c>
    </row>
    <row r="21" spans="1:20" customFormat="1" hidden="1" x14ac:dyDescent="0.25">
      <c r="A21" s="9">
        <v>20</v>
      </c>
      <c r="B21" s="10" t="s">
        <v>244</v>
      </c>
      <c r="C21" s="10" t="s">
        <v>245</v>
      </c>
      <c r="D21" s="9" t="s">
        <v>175</v>
      </c>
      <c r="E21" s="11" t="s">
        <v>246</v>
      </c>
      <c r="F21" s="9">
        <v>107</v>
      </c>
      <c r="G21" s="39">
        <v>107</v>
      </c>
      <c r="H21" s="50">
        <v>1</v>
      </c>
      <c r="I21" s="39">
        <v>7</v>
      </c>
      <c r="J21" s="16">
        <v>1</v>
      </c>
      <c r="K21" s="16">
        <v>0</v>
      </c>
      <c r="L21" s="16">
        <v>1</v>
      </c>
      <c r="M21" s="16">
        <v>1</v>
      </c>
      <c r="N21" s="16">
        <v>1</v>
      </c>
      <c r="O21" s="16">
        <v>1</v>
      </c>
      <c r="P21" s="16">
        <v>1</v>
      </c>
      <c r="Q21" s="16">
        <v>1</v>
      </c>
      <c r="R21" s="16">
        <v>1</v>
      </c>
      <c r="S21" s="19">
        <v>1</v>
      </c>
      <c r="T21" s="22" t="s">
        <v>189</v>
      </c>
    </row>
    <row r="22" spans="1:20" customFormat="1" hidden="1" x14ac:dyDescent="0.25">
      <c r="A22" s="9">
        <v>21</v>
      </c>
      <c r="B22" s="10" t="s">
        <v>247</v>
      </c>
      <c r="C22" s="10" t="s">
        <v>248</v>
      </c>
      <c r="D22" s="9" t="s">
        <v>175</v>
      </c>
      <c r="E22" s="11" t="s">
        <v>249</v>
      </c>
      <c r="F22" s="9">
        <v>77</v>
      </c>
      <c r="G22" s="39">
        <v>77</v>
      </c>
      <c r="H22" s="50">
        <v>1</v>
      </c>
      <c r="I22" s="39">
        <v>7</v>
      </c>
      <c r="J22" s="16">
        <v>1</v>
      </c>
      <c r="K22" s="16">
        <v>0</v>
      </c>
      <c r="L22" s="16">
        <v>1</v>
      </c>
      <c r="M22" s="16">
        <v>1</v>
      </c>
      <c r="N22" s="16">
        <v>1</v>
      </c>
      <c r="O22" s="16">
        <v>1</v>
      </c>
      <c r="P22" s="16">
        <v>1</v>
      </c>
      <c r="Q22" s="16">
        <v>1</v>
      </c>
      <c r="R22" s="16">
        <v>1</v>
      </c>
      <c r="S22" s="19">
        <v>1</v>
      </c>
      <c r="T22" s="22" t="s">
        <v>189</v>
      </c>
    </row>
    <row r="23" spans="1:20" customFormat="1" hidden="1" x14ac:dyDescent="0.25">
      <c r="A23" s="9">
        <v>22</v>
      </c>
      <c r="B23" s="10" t="s">
        <v>250</v>
      </c>
      <c r="C23" s="10" t="s">
        <v>251</v>
      </c>
      <c r="D23" s="9" t="s">
        <v>175</v>
      </c>
      <c r="E23" s="11" t="s">
        <v>252</v>
      </c>
      <c r="F23" s="9">
        <v>103</v>
      </c>
      <c r="G23" s="39">
        <v>104</v>
      </c>
      <c r="H23" s="50">
        <v>1</v>
      </c>
      <c r="I23" s="39">
        <v>7</v>
      </c>
      <c r="J23" s="16">
        <v>1</v>
      </c>
      <c r="K23" s="16">
        <v>0</v>
      </c>
      <c r="L23" s="16">
        <v>1</v>
      </c>
      <c r="M23" s="16">
        <v>1</v>
      </c>
      <c r="N23" s="16">
        <v>0</v>
      </c>
      <c r="O23" s="16">
        <v>1</v>
      </c>
      <c r="P23" s="16">
        <v>0</v>
      </c>
      <c r="Q23" s="16">
        <v>1</v>
      </c>
      <c r="R23" s="16">
        <v>1</v>
      </c>
      <c r="S23" s="19">
        <v>0</v>
      </c>
      <c r="T23" s="22" t="s">
        <v>253</v>
      </c>
    </row>
    <row r="24" spans="1:20" customFormat="1" hidden="1" x14ac:dyDescent="0.25">
      <c r="A24" s="9">
        <v>23</v>
      </c>
      <c r="B24" s="10" t="s">
        <v>254</v>
      </c>
      <c r="C24" s="10" t="s">
        <v>255</v>
      </c>
      <c r="D24" s="9" t="s">
        <v>256</v>
      </c>
      <c r="E24" s="11" t="s">
        <v>257</v>
      </c>
      <c r="F24" s="9">
        <v>123</v>
      </c>
      <c r="G24" s="9">
        <v>123.1</v>
      </c>
      <c r="H24" s="8">
        <f t="shared" ref="H24:H33" si="0">(((ABS(G24-F24))/F24))</f>
        <v>8.1300813008125463E-4</v>
      </c>
      <c r="I24" s="9">
        <f t="shared" ref="I24:I33" si="1">IF(G24&lt;=80,7,IF(AND(G24&gt;80,G24&lt;=250),6,IF(AND(G24&gt;250,G24&lt;=500),4,IF(G24&gt;500,3,0))))</f>
        <v>6</v>
      </c>
      <c r="J24" s="9">
        <v>0</v>
      </c>
      <c r="K24" s="9">
        <v>0</v>
      </c>
      <c r="L24" s="9">
        <v>1</v>
      </c>
      <c r="M24" s="9">
        <v>1</v>
      </c>
      <c r="N24" s="9">
        <v>1</v>
      </c>
      <c r="O24" s="9">
        <v>1</v>
      </c>
      <c r="P24" s="9">
        <v>1</v>
      </c>
      <c r="Q24" s="9">
        <v>1</v>
      </c>
      <c r="R24" s="9">
        <v>1</v>
      </c>
      <c r="S24" s="18">
        <v>1</v>
      </c>
      <c r="T24" s="23" t="s">
        <v>258</v>
      </c>
    </row>
    <row r="25" spans="1:20" customFormat="1" hidden="1" x14ac:dyDescent="0.25">
      <c r="A25" s="9">
        <v>24</v>
      </c>
      <c r="B25" s="10" t="s">
        <v>259</v>
      </c>
      <c r="C25" s="10" t="s">
        <v>260</v>
      </c>
      <c r="D25" s="9" t="s">
        <v>256</v>
      </c>
      <c r="E25" s="11" t="s">
        <v>261</v>
      </c>
      <c r="F25" s="9">
        <v>120</v>
      </c>
      <c r="G25" s="9">
        <v>120.35</v>
      </c>
      <c r="H25" s="8">
        <f t="shared" si="0"/>
        <v>2.9166666666666191E-3</v>
      </c>
      <c r="I25" s="9">
        <f t="shared" si="1"/>
        <v>6</v>
      </c>
      <c r="J25" s="9">
        <v>0</v>
      </c>
      <c r="K25" s="9">
        <v>0</v>
      </c>
      <c r="L25" s="9">
        <v>1</v>
      </c>
      <c r="M25" s="9">
        <v>0</v>
      </c>
      <c r="N25" s="9">
        <v>0</v>
      </c>
      <c r="O25" s="9">
        <v>1</v>
      </c>
      <c r="P25" s="9">
        <v>1</v>
      </c>
      <c r="Q25" s="9">
        <v>1</v>
      </c>
      <c r="R25" s="9">
        <v>1</v>
      </c>
      <c r="S25" s="18">
        <v>1</v>
      </c>
      <c r="T25" s="24" t="s">
        <v>262</v>
      </c>
    </row>
    <row r="26" spans="1:20" customFormat="1" hidden="1" x14ac:dyDescent="0.25">
      <c r="A26" s="9">
        <v>25</v>
      </c>
      <c r="B26" s="10" t="s">
        <v>263</v>
      </c>
      <c r="C26" s="10" t="s">
        <v>264</v>
      </c>
      <c r="D26" s="9" t="s">
        <v>256</v>
      </c>
      <c r="E26" s="11" t="s">
        <v>265</v>
      </c>
      <c r="F26" s="9">
        <v>126</v>
      </c>
      <c r="G26" s="9">
        <v>126.21</v>
      </c>
      <c r="H26" s="8">
        <f t="shared" si="0"/>
        <v>1.6666666666666171E-3</v>
      </c>
      <c r="I26" s="9">
        <f t="shared" si="1"/>
        <v>6</v>
      </c>
      <c r="J26" s="9">
        <v>0</v>
      </c>
      <c r="K26" s="9">
        <v>0</v>
      </c>
      <c r="L26" s="9">
        <v>1</v>
      </c>
      <c r="M26" s="9">
        <v>0</v>
      </c>
      <c r="N26" s="9">
        <v>0</v>
      </c>
      <c r="O26" s="9">
        <v>1</v>
      </c>
      <c r="P26" s="9">
        <v>0</v>
      </c>
      <c r="Q26" s="9">
        <v>0</v>
      </c>
      <c r="R26" s="9">
        <v>0</v>
      </c>
      <c r="S26" s="18">
        <v>0</v>
      </c>
      <c r="T26" s="23" t="s">
        <v>266</v>
      </c>
    </row>
    <row r="27" spans="1:20" customFormat="1" hidden="1" x14ac:dyDescent="0.25">
      <c r="A27" s="9">
        <v>26</v>
      </c>
      <c r="B27" s="10" t="s">
        <v>267</v>
      </c>
      <c r="C27" s="10" t="s">
        <v>268</v>
      </c>
      <c r="D27" s="9" t="s">
        <v>256</v>
      </c>
      <c r="E27" s="11" t="s">
        <v>269</v>
      </c>
      <c r="F27" s="9">
        <v>132</v>
      </c>
      <c r="G27" s="9">
        <v>132.38999999999999</v>
      </c>
      <c r="H27" s="8">
        <f t="shared" si="0"/>
        <v>2.9545454545453513E-3</v>
      </c>
      <c r="I27" s="9">
        <f t="shared" si="1"/>
        <v>6</v>
      </c>
      <c r="J27" s="9">
        <v>0</v>
      </c>
      <c r="K27" s="9">
        <v>0</v>
      </c>
      <c r="L27" s="9">
        <v>1</v>
      </c>
      <c r="M27" s="9">
        <v>1</v>
      </c>
      <c r="N27" s="9">
        <v>1</v>
      </c>
      <c r="O27" s="9">
        <v>1</v>
      </c>
      <c r="P27" s="9">
        <v>0</v>
      </c>
      <c r="Q27" s="9">
        <v>0</v>
      </c>
      <c r="R27" s="9">
        <v>0</v>
      </c>
      <c r="S27" s="18">
        <v>0</v>
      </c>
      <c r="T27" s="23" t="s">
        <v>270</v>
      </c>
    </row>
    <row r="28" spans="1:20" customFormat="1" hidden="1" x14ac:dyDescent="0.25">
      <c r="A28" s="9">
        <v>27</v>
      </c>
      <c r="B28" s="10" t="s">
        <v>271</v>
      </c>
      <c r="C28" s="10" t="s">
        <v>272</v>
      </c>
      <c r="D28" s="9" t="s">
        <v>256</v>
      </c>
      <c r="E28" s="11" t="s">
        <v>273</v>
      </c>
      <c r="F28" s="9">
        <v>101</v>
      </c>
      <c r="G28" s="9">
        <v>101.3</v>
      </c>
      <c r="H28" s="8">
        <f t="shared" si="0"/>
        <v>2.9702970297029421E-3</v>
      </c>
      <c r="I28" s="9">
        <f t="shared" si="1"/>
        <v>6</v>
      </c>
      <c r="J28" s="9">
        <v>0</v>
      </c>
      <c r="K28" s="9">
        <v>0</v>
      </c>
      <c r="L28" s="9">
        <v>1</v>
      </c>
      <c r="M28" s="9">
        <v>0</v>
      </c>
      <c r="N28" s="9">
        <v>0</v>
      </c>
      <c r="O28" s="9">
        <v>1</v>
      </c>
      <c r="P28" s="9">
        <v>0</v>
      </c>
      <c r="Q28" s="9">
        <v>0</v>
      </c>
      <c r="R28" s="9">
        <v>0</v>
      </c>
      <c r="S28" s="18">
        <v>0</v>
      </c>
      <c r="T28" s="23" t="s">
        <v>274</v>
      </c>
    </row>
    <row r="29" spans="1:20" customFormat="1" hidden="1" x14ac:dyDescent="0.25">
      <c r="A29" s="9">
        <v>28</v>
      </c>
      <c r="B29" s="10" t="s">
        <v>275</v>
      </c>
      <c r="C29" s="10" t="s">
        <v>276</v>
      </c>
      <c r="D29" s="9" t="s">
        <v>256</v>
      </c>
      <c r="E29" s="11" t="s">
        <v>277</v>
      </c>
      <c r="F29" s="9">
        <v>145</v>
      </c>
      <c r="G29" s="9">
        <v>145</v>
      </c>
      <c r="H29" s="8">
        <f t="shared" si="0"/>
        <v>0</v>
      </c>
      <c r="I29" s="9">
        <f t="shared" si="1"/>
        <v>6</v>
      </c>
      <c r="J29" s="9">
        <v>0</v>
      </c>
      <c r="K29" s="9">
        <v>0</v>
      </c>
      <c r="L29" s="9">
        <v>1</v>
      </c>
      <c r="M29" s="9">
        <v>1</v>
      </c>
      <c r="N29" s="9">
        <v>1</v>
      </c>
      <c r="O29" s="9">
        <v>1</v>
      </c>
      <c r="P29" s="9">
        <v>1</v>
      </c>
      <c r="Q29" s="9">
        <v>1</v>
      </c>
      <c r="R29" s="9">
        <v>1</v>
      </c>
      <c r="S29" s="18">
        <v>0</v>
      </c>
      <c r="T29" s="23" t="s">
        <v>278</v>
      </c>
    </row>
    <row r="30" spans="1:20" customFormat="1" hidden="1" x14ac:dyDescent="0.25">
      <c r="A30" s="9">
        <v>29</v>
      </c>
      <c r="B30" s="10" t="s">
        <v>279</v>
      </c>
      <c r="C30" s="10" t="s">
        <v>280</v>
      </c>
      <c r="D30" s="9" t="s">
        <v>256</v>
      </c>
      <c r="E30" s="11" t="s">
        <v>281</v>
      </c>
      <c r="F30" s="9">
        <v>116</v>
      </c>
      <c r="G30" s="9">
        <v>115.79</v>
      </c>
      <c r="H30" s="8">
        <f t="shared" si="0"/>
        <v>1.810344827586153E-3</v>
      </c>
      <c r="I30" s="9">
        <f t="shared" si="1"/>
        <v>6</v>
      </c>
      <c r="J30" s="9">
        <v>0</v>
      </c>
      <c r="K30" s="9">
        <v>0</v>
      </c>
      <c r="L30" s="9">
        <v>1</v>
      </c>
      <c r="M30" s="9">
        <v>1</v>
      </c>
      <c r="N30" s="9">
        <v>1</v>
      </c>
      <c r="O30" s="9">
        <v>1</v>
      </c>
      <c r="P30" s="9">
        <v>1</v>
      </c>
      <c r="Q30" s="9">
        <v>1</v>
      </c>
      <c r="R30" s="9">
        <v>1</v>
      </c>
      <c r="S30" s="18">
        <v>1</v>
      </c>
      <c r="T30" s="23" t="s">
        <v>282</v>
      </c>
    </row>
    <row r="31" spans="1:20" customFormat="1" hidden="1" x14ac:dyDescent="0.25">
      <c r="A31" s="9">
        <v>30</v>
      </c>
      <c r="B31" s="10" t="s">
        <v>283</v>
      </c>
      <c r="C31" s="10" t="s">
        <v>284</v>
      </c>
      <c r="D31" s="9" t="s">
        <v>256</v>
      </c>
      <c r="E31" s="11" t="s">
        <v>285</v>
      </c>
      <c r="F31" s="9">
        <v>101</v>
      </c>
      <c r="G31" s="9">
        <v>101.09</v>
      </c>
      <c r="H31" s="8">
        <f t="shared" si="0"/>
        <v>8.9108910891092484E-4</v>
      </c>
      <c r="I31" s="9">
        <f t="shared" si="1"/>
        <v>6</v>
      </c>
      <c r="J31" s="9">
        <v>0</v>
      </c>
      <c r="K31" s="9">
        <v>0</v>
      </c>
      <c r="L31" s="9">
        <v>1</v>
      </c>
      <c r="M31" s="9">
        <v>0</v>
      </c>
      <c r="N31" s="9">
        <v>0</v>
      </c>
      <c r="O31" s="9">
        <v>1</v>
      </c>
      <c r="P31" s="9">
        <v>1</v>
      </c>
      <c r="Q31" s="9">
        <v>1</v>
      </c>
      <c r="R31" s="9">
        <v>1</v>
      </c>
      <c r="S31" s="18">
        <v>1</v>
      </c>
      <c r="T31" s="23" t="s">
        <v>286</v>
      </c>
    </row>
    <row r="32" spans="1:20" customFormat="1" hidden="1" x14ac:dyDescent="0.25">
      <c r="A32" s="9">
        <v>31</v>
      </c>
      <c r="B32" s="10" t="s">
        <v>287</v>
      </c>
      <c r="C32" s="10" t="s">
        <v>288</v>
      </c>
      <c r="D32" s="9" t="s">
        <v>256</v>
      </c>
      <c r="E32" s="11" t="s">
        <v>289</v>
      </c>
      <c r="F32" s="9">
        <v>101</v>
      </c>
      <c r="G32" s="9">
        <v>101</v>
      </c>
      <c r="H32" s="8">
        <f t="shared" si="0"/>
        <v>0</v>
      </c>
      <c r="I32" s="9">
        <f t="shared" si="1"/>
        <v>6</v>
      </c>
      <c r="J32" s="9">
        <v>0</v>
      </c>
      <c r="K32" s="9">
        <v>0</v>
      </c>
      <c r="L32" s="9">
        <v>1</v>
      </c>
      <c r="M32" s="9">
        <v>1</v>
      </c>
      <c r="N32" s="9">
        <v>1</v>
      </c>
      <c r="O32" s="9">
        <v>1</v>
      </c>
      <c r="P32" s="9">
        <v>1</v>
      </c>
      <c r="Q32" s="9">
        <v>1</v>
      </c>
      <c r="R32" s="9">
        <v>1</v>
      </c>
      <c r="S32" s="18">
        <v>1</v>
      </c>
      <c r="T32" s="23" t="s">
        <v>290</v>
      </c>
    </row>
    <row r="33" spans="1:20" customFormat="1" hidden="1" x14ac:dyDescent="0.25">
      <c r="A33" s="9">
        <v>32</v>
      </c>
      <c r="B33" s="10" t="s">
        <v>291</v>
      </c>
      <c r="C33" s="10" t="s">
        <v>292</v>
      </c>
      <c r="D33" s="9" t="s">
        <v>256</v>
      </c>
      <c r="E33" s="11" t="s">
        <v>293</v>
      </c>
      <c r="F33" s="9">
        <v>103</v>
      </c>
      <c r="G33" s="9">
        <v>103</v>
      </c>
      <c r="H33" s="8">
        <f t="shared" si="0"/>
        <v>0</v>
      </c>
      <c r="I33" s="9">
        <f t="shared" si="1"/>
        <v>6</v>
      </c>
      <c r="J33" s="9">
        <v>0</v>
      </c>
      <c r="K33" s="9">
        <v>0</v>
      </c>
      <c r="L33" s="9">
        <v>1</v>
      </c>
      <c r="M33" s="9">
        <v>1</v>
      </c>
      <c r="N33" s="9">
        <v>1</v>
      </c>
      <c r="O33" s="9">
        <v>1</v>
      </c>
      <c r="P33" s="9">
        <v>1</v>
      </c>
      <c r="Q33" s="9">
        <v>1</v>
      </c>
      <c r="R33" s="9">
        <v>1</v>
      </c>
      <c r="S33" s="18">
        <v>1</v>
      </c>
      <c r="T33" s="23" t="s">
        <v>294</v>
      </c>
    </row>
    <row r="34" spans="1:20" customFormat="1" hidden="1" x14ac:dyDescent="0.25">
      <c r="A34" s="9">
        <v>33</v>
      </c>
      <c r="B34" s="10" t="s">
        <v>295</v>
      </c>
      <c r="C34" s="10" t="s">
        <v>296</v>
      </c>
      <c r="D34" s="9" t="s">
        <v>256</v>
      </c>
      <c r="E34" s="11" t="s">
        <v>297</v>
      </c>
      <c r="F34" s="9">
        <v>105</v>
      </c>
      <c r="G34" s="9">
        <v>105.1</v>
      </c>
      <c r="H34" s="8">
        <f t="shared" ref="H34:H65" si="2">(((ABS(G34-F34))/F34))</f>
        <v>9.5238095238089828E-4</v>
      </c>
      <c r="I34" s="9">
        <f t="shared" ref="I34:I65" si="3">IF(G34&lt;=80,7,IF(AND(G34&gt;80,G34&lt;=250),6,IF(AND(G34&gt;250,G34&lt;=500),4,IF(G34&gt;500,3,0))))</f>
        <v>6</v>
      </c>
      <c r="J34" s="9">
        <v>0</v>
      </c>
      <c r="K34" s="9">
        <v>0</v>
      </c>
      <c r="L34" s="9">
        <v>1</v>
      </c>
      <c r="M34" s="9">
        <v>1</v>
      </c>
      <c r="N34" s="9">
        <v>1</v>
      </c>
      <c r="O34" s="9">
        <v>1</v>
      </c>
      <c r="P34" s="9">
        <v>1</v>
      </c>
      <c r="Q34" s="9">
        <v>1</v>
      </c>
      <c r="R34" s="9">
        <v>1</v>
      </c>
      <c r="S34" s="18">
        <v>1</v>
      </c>
      <c r="T34" s="23" t="s">
        <v>298</v>
      </c>
    </row>
    <row r="35" spans="1:20" customFormat="1" hidden="1" x14ac:dyDescent="0.25">
      <c r="A35" s="9">
        <v>34</v>
      </c>
      <c r="B35" s="10" t="s">
        <v>299</v>
      </c>
      <c r="C35" s="10" t="s">
        <v>300</v>
      </c>
      <c r="D35" s="9" t="s">
        <v>256</v>
      </c>
      <c r="E35" s="11" t="s">
        <v>301</v>
      </c>
      <c r="F35" s="9">
        <v>106</v>
      </c>
      <c r="G35" s="9">
        <v>106.47</v>
      </c>
      <c r="H35" s="8">
        <f t="shared" si="2"/>
        <v>4.4339622641509325E-3</v>
      </c>
      <c r="I35" s="9">
        <f t="shared" si="3"/>
        <v>6</v>
      </c>
      <c r="J35" s="9">
        <v>0</v>
      </c>
      <c r="K35" s="9">
        <v>0</v>
      </c>
      <c r="L35" s="9">
        <v>1</v>
      </c>
      <c r="M35" s="9">
        <v>1</v>
      </c>
      <c r="N35" s="9">
        <v>1</v>
      </c>
      <c r="O35" s="9">
        <v>1</v>
      </c>
      <c r="P35" s="9">
        <v>1</v>
      </c>
      <c r="Q35" s="9">
        <v>1</v>
      </c>
      <c r="R35" s="9">
        <v>1</v>
      </c>
      <c r="S35" s="18">
        <v>1</v>
      </c>
      <c r="T35" s="23" t="s">
        <v>302</v>
      </c>
    </row>
    <row r="36" spans="1:20" customFormat="1" hidden="1" x14ac:dyDescent="0.25">
      <c r="A36" s="9">
        <v>35</v>
      </c>
      <c r="B36" s="10" t="s">
        <v>303</v>
      </c>
      <c r="C36" s="10" t="s">
        <v>304</v>
      </c>
      <c r="D36" s="9" t="s">
        <v>256</v>
      </c>
      <c r="E36" s="11" t="s">
        <v>305</v>
      </c>
      <c r="F36" s="9">
        <v>103</v>
      </c>
      <c r="G36" s="9">
        <v>103.24</v>
      </c>
      <c r="H36" s="8">
        <f t="shared" si="2"/>
        <v>2.3300970873785911E-3</v>
      </c>
      <c r="I36" s="9">
        <f t="shared" si="3"/>
        <v>6</v>
      </c>
      <c r="J36" s="9">
        <v>0</v>
      </c>
      <c r="K36" s="9">
        <v>0</v>
      </c>
      <c r="L36" s="9">
        <v>1</v>
      </c>
      <c r="M36" s="9">
        <v>1</v>
      </c>
      <c r="N36" s="9">
        <v>1</v>
      </c>
      <c r="O36" s="9">
        <v>1</v>
      </c>
      <c r="P36" s="9">
        <v>1</v>
      </c>
      <c r="Q36" s="9">
        <v>1</v>
      </c>
      <c r="R36" s="9">
        <v>1</v>
      </c>
      <c r="S36" s="18">
        <v>1</v>
      </c>
      <c r="T36" s="23" t="s">
        <v>306</v>
      </c>
    </row>
    <row r="37" spans="1:20" customFormat="1" hidden="1" x14ac:dyDescent="0.25">
      <c r="A37" s="9">
        <v>36</v>
      </c>
      <c r="B37" s="10" t="s">
        <v>307</v>
      </c>
      <c r="C37" s="10" t="s">
        <v>308</v>
      </c>
      <c r="D37" s="9" t="s">
        <v>256</v>
      </c>
      <c r="E37" s="11" t="s">
        <v>309</v>
      </c>
      <c r="F37" s="9">
        <v>133</v>
      </c>
      <c r="G37" s="9">
        <v>132.5</v>
      </c>
      <c r="H37" s="8">
        <f t="shared" si="2"/>
        <v>3.7593984962406013E-3</v>
      </c>
      <c r="I37" s="9">
        <f t="shared" si="3"/>
        <v>6</v>
      </c>
      <c r="J37" s="9">
        <v>0</v>
      </c>
      <c r="K37" s="9">
        <v>0</v>
      </c>
      <c r="L37" s="9">
        <v>1</v>
      </c>
      <c r="M37" s="9">
        <v>1</v>
      </c>
      <c r="N37" s="9">
        <v>1</v>
      </c>
      <c r="O37" s="9">
        <v>1</v>
      </c>
      <c r="P37" s="9">
        <v>1</v>
      </c>
      <c r="Q37" s="9">
        <v>1</v>
      </c>
      <c r="R37" s="9">
        <v>1</v>
      </c>
      <c r="S37" s="18">
        <v>1</v>
      </c>
      <c r="T37" s="23" t="s">
        <v>310</v>
      </c>
    </row>
    <row r="38" spans="1:20" customFormat="1" hidden="1" x14ac:dyDescent="0.25">
      <c r="A38" s="9">
        <v>37</v>
      </c>
      <c r="B38" s="10" t="s">
        <v>311</v>
      </c>
      <c r="C38" s="10" t="s">
        <v>312</v>
      </c>
      <c r="D38" s="9" t="s">
        <v>256</v>
      </c>
      <c r="E38" s="11" t="s">
        <v>313</v>
      </c>
      <c r="F38" s="9">
        <v>105</v>
      </c>
      <c r="G38" s="9">
        <v>105.23</v>
      </c>
      <c r="H38" s="8">
        <f t="shared" si="2"/>
        <v>2.1904761904762283E-3</v>
      </c>
      <c r="I38" s="9">
        <f t="shared" si="3"/>
        <v>6</v>
      </c>
      <c r="J38" s="9">
        <v>0</v>
      </c>
      <c r="K38" s="9">
        <v>0</v>
      </c>
      <c r="L38" s="9">
        <v>1</v>
      </c>
      <c r="M38" s="9">
        <v>1</v>
      </c>
      <c r="N38" s="9">
        <v>1</v>
      </c>
      <c r="O38" s="9">
        <v>1</v>
      </c>
      <c r="P38" s="9">
        <v>1</v>
      </c>
      <c r="Q38" s="9">
        <v>1</v>
      </c>
      <c r="R38" s="9">
        <v>1</v>
      </c>
      <c r="S38" s="18">
        <v>1</v>
      </c>
      <c r="T38" s="23" t="s">
        <v>314</v>
      </c>
    </row>
    <row r="39" spans="1:20" customFormat="1" hidden="1" x14ac:dyDescent="0.25">
      <c r="A39" s="9">
        <v>38</v>
      </c>
      <c r="B39" s="10" t="s">
        <v>315</v>
      </c>
      <c r="C39" s="10" t="s">
        <v>316</v>
      </c>
      <c r="D39" s="9" t="s">
        <v>256</v>
      </c>
      <c r="E39" s="11" t="s">
        <v>317</v>
      </c>
      <c r="F39" s="9">
        <v>106</v>
      </c>
      <c r="G39" s="9">
        <v>105.65</v>
      </c>
      <c r="H39" s="8">
        <f t="shared" si="2"/>
        <v>3.3018867924527765E-3</v>
      </c>
      <c r="I39" s="9">
        <f t="shared" si="3"/>
        <v>6</v>
      </c>
      <c r="J39" s="9">
        <v>0</v>
      </c>
      <c r="K39" s="9">
        <v>0</v>
      </c>
      <c r="L39" s="9">
        <v>1</v>
      </c>
      <c r="M39" s="9">
        <v>0</v>
      </c>
      <c r="N39" s="9">
        <v>1</v>
      </c>
      <c r="O39" s="9">
        <v>1</v>
      </c>
      <c r="P39" s="9">
        <v>1</v>
      </c>
      <c r="Q39" s="9">
        <v>1</v>
      </c>
      <c r="R39" s="9">
        <v>1</v>
      </c>
      <c r="S39" s="18">
        <v>0</v>
      </c>
      <c r="T39" s="23" t="s">
        <v>318</v>
      </c>
    </row>
    <row r="40" spans="1:20" customFormat="1" hidden="1" x14ac:dyDescent="0.25">
      <c r="A40" s="9">
        <v>39</v>
      </c>
      <c r="B40" s="10" t="s">
        <v>319</v>
      </c>
      <c r="C40" s="10" t="s">
        <v>320</v>
      </c>
      <c r="D40" s="9" t="s">
        <v>256</v>
      </c>
      <c r="E40" s="11" t="s">
        <v>321</v>
      </c>
      <c r="F40" s="9">
        <v>94</v>
      </c>
      <c r="G40" s="9">
        <v>94</v>
      </c>
      <c r="H40" s="8">
        <f t="shared" si="2"/>
        <v>0</v>
      </c>
      <c r="I40" s="9">
        <f t="shared" si="3"/>
        <v>6</v>
      </c>
      <c r="J40" s="9">
        <v>0</v>
      </c>
      <c r="K40" s="9">
        <v>0</v>
      </c>
      <c r="L40" s="9">
        <v>1</v>
      </c>
      <c r="M40" s="9">
        <v>0</v>
      </c>
      <c r="N40" s="9">
        <v>0</v>
      </c>
      <c r="O40" s="9">
        <v>1</v>
      </c>
      <c r="P40" s="9">
        <v>0</v>
      </c>
      <c r="Q40" s="9">
        <v>0</v>
      </c>
      <c r="R40" s="9">
        <v>0</v>
      </c>
      <c r="S40" s="18">
        <v>0</v>
      </c>
      <c r="T40" s="23" t="s">
        <v>322</v>
      </c>
    </row>
    <row r="41" spans="1:20" customFormat="1" hidden="1" x14ac:dyDescent="0.25">
      <c r="A41" s="9">
        <v>40</v>
      </c>
      <c r="B41" s="10" t="s">
        <v>323</v>
      </c>
      <c r="C41" s="10" t="s">
        <v>324</v>
      </c>
      <c r="D41" s="9" t="s">
        <v>256</v>
      </c>
      <c r="E41" s="11" t="s">
        <v>325</v>
      </c>
      <c r="F41" s="9">
        <v>126</v>
      </c>
      <c r="G41" s="9">
        <v>126.4</v>
      </c>
      <c r="H41" s="8">
        <f t="shared" si="2"/>
        <v>3.1746031746032197E-3</v>
      </c>
      <c r="I41" s="9">
        <f t="shared" si="3"/>
        <v>6</v>
      </c>
      <c r="J41" s="9">
        <v>0</v>
      </c>
      <c r="K41" s="9">
        <v>0</v>
      </c>
      <c r="L41" s="9">
        <v>1</v>
      </c>
      <c r="M41" s="9">
        <v>0</v>
      </c>
      <c r="N41" s="9">
        <v>0</v>
      </c>
      <c r="O41" s="9">
        <v>1</v>
      </c>
      <c r="P41" s="9">
        <v>0</v>
      </c>
      <c r="Q41" s="9">
        <v>0</v>
      </c>
      <c r="R41" s="9">
        <v>0</v>
      </c>
      <c r="S41" s="18">
        <v>0</v>
      </c>
      <c r="T41" s="23" t="s">
        <v>326</v>
      </c>
    </row>
    <row r="42" spans="1:20" customFormat="1" hidden="1" x14ac:dyDescent="0.25">
      <c r="A42" s="9">
        <v>41</v>
      </c>
      <c r="B42" s="10" t="s">
        <v>327</v>
      </c>
      <c r="C42" s="10" t="s">
        <v>328</v>
      </c>
      <c r="D42" s="9" t="s">
        <v>256</v>
      </c>
      <c r="E42" s="11" t="s">
        <v>329</v>
      </c>
      <c r="F42" s="9">
        <v>158</v>
      </c>
      <c r="G42" s="9">
        <v>158</v>
      </c>
      <c r="H42" s="8">
        <f t="shared" si="2"/>
        <v>0</v>
      </c>
      <c r="I42" s="9">
        <f t="shared" si="3"/>
        <v>6</v>
      </c>
      <c r="J42" s="9">
        <v>0</v>
      </c>
      <c r="K42" s="9">
        <v>1</v>
      </c>
      <c r="L42" s="9">
        <v>1</v>
      </c>
      <c r="M42" s="9">
        <v>1</v>
      </c>
      <c r="N42" s="9">
        <v>1</v>
      </c>
      <c r="O42" s="9">
        <v>1</v>
      </c>
      <c r="P42" s="9">
        <v>1</v>
      </c>
      <c r="Q42" s="9">
        <v>1</v>
      </c>
      <c r="R42" s="9">
        <v>1</v>
      </c>
      <c r="S42" s="18">
        <v>0</v>
      </c>
      <c r="T42" s="23" t="s">
        <v>330</v>
      </c>
    </row>
    <row r="43" spans="1:20" customFormat="1" hidden="1" x14ac:dyDescent="0.25">
      <c r="A43" s="9">
        <v>42</v>
      </c>
      <c r="B43" s="10" t="s">
        <v>331</v>
      </c>
      <c r="C43" s="10" t="s">
        <v>332</v>
      </c>
      <c r="D43" s="9" t="s">
        <v>256</v>
      </c>
      <c r="E43" s="11" t="s">
        <v>333</v>
      </c>
      <c r="F43" s="9">
        <v>103</v>
      </c>
      <c r="G43" s="9">
        <v>103</v>
      </c>
      <c r="H43" s="8">
        <f t="shared" si="2"/>
        <v>0</v>
      </c>
      <c r="I43" s="9">
        <f t="shared" si="3"/>
        <v>6</v>
      </c>
      <c r="J43" s="9">
        <v>0</v>
      </c>
      <c r="K43" s="9">
        <v>0</v>
      </c>
      <c r="L43" s="9">
        <v>1</v>
      </c>
      <c r="M43" s="9">
        <v>1</v>
      </c>
      <c r="N43" s="9">
        <v>1</v>
      </c>
      <c r="O43" s="9">
        <v>1</v>
      </c>
      <c r="P43" s="9">
        <v>1</v>
      </c>
      <c r="Q43" s="9">
        <v>1</v>
      </c>
      <c r="R43" s="9">
        <v>1</v>
      </c>
      <c r="S43" s="18">
        <v>0</v>
      </c>
      <c r="T43" s="23" t="s">
        <v>334</v>
      </c>
    </row>
    <row r="44" spans="1:20" customFormat="1" hidden="1" x14ac:dyDescent="0.25">
      <c r="A44" s="9">
        <v>43</v>
      </c>
      <c r="B44" s="10" t="s">
        <v>335</v>
      </c>
      <c r="C44" s="10" t="s">
        <v>336</v>
      </c>
      <c r="D44" s="9" t="s">
        <v>256</v>
      </c>
      <c r="E44" s="11" t="s">
        <v>337</v>
      </c>
      <c r="F44" s="9">
        <v>100</v>
      </c>
      <c r="G44" s="9">
        <v>100</v>
      </c>
      <c r="H44" s="8">
        <f t="shared" si="2"/>
        <v>0</v>
      </c>
      <c r="I44" s="9">
        <f t="shared" si="3"/>
        <v>6</v>
      </c>
      <c r="J44" s="9">
        <v>0</v>
      </c>
      <c r="K44" s="9">
        <v>1</v>
      </c>
      <c r="L44" s="9">
        <v>1</v>
      </c>
      <c r="M44" s="9">
        <v>0</v>
      </c>
      <c r="N44" s="9">
        <v>1</v>
      </c>
      <c r="O44" s="9">
        <v>1</v>
      </c>
      <c r="P44" s="9">
        <v>0</v>
      </c>
      <c r="Q44" s="9">
        <v>0</v>
      </c>
      <c r="R44" s="9">
        <v>0</v>
      </c>
      <c r="S44" s="18">
        <v>0</v>
      </c>
      <c r="T44" s="23" t="s">
        <v>338</v>
      </c>
    </row>
    <row r="45" spans="1:20" customFormat="1" hidden="1" x14ac:dyDescent="0.25">
      <c r="A45" s="9">
        <v>44</v>
      </c>
      <c r="B45" s="10" t="s">
        <v>339</v>
      </c>
      <c r="C45" s="10" t="s">
        <v>340</v>
      </c>
      <c r="D45" s="9" t="s">
        <v>256</v>
      </c>
      <c r="E45" s="11" t="s">
        <v>341</v>
      </c>
      <c r="F45" s="9">
        <v>53</v>
      </c>
      <c r="G45" s="9">
        <v>53</v>
      </c>
      <c r="H45" s="8">
        <f t="shared" si="2"/>
        <v>0</v>
      </c>
      <c r="I45" s="9">
        <f t="shared" si="3"/>
        <v>7</v>
      </c>
      <c r="J45" s="9">
        <v>0</v>
      </c>
      <c r="K45" s="9">
        <v>1</v>
      </c>
      <c r="L45" s="9">
        <v>1</v>
      </c>
      <c r="M45" s="9">
        <v>1</v>
      </c>
      <c r="N45" s="9">
        <v>1</v>
      </c>
      <c r="O45" s="9">
        <v>1</v>
      </c>
      <c r="P45" s="9">
        <v>1</v>
      </c>
      <c r="Q45" s="9">
        <v>1</v>
      </c>
      <c r="R45" s="9">
        <v>1</v>
      </c>
      <c r="S45" s="18">
        <v>0</v>
      </c>
      <c r="T45" s="23" t="s">
        <v>342</v>
      </c>
    </row>
    <row r="46" spans="1:20" customFormat="1" hidden="1" x14ac:dyDescent="0.25">
      <c r="A46" s="9">
        <v>45</v>
      </c>
      <c r="B46" s="10" t="s">
        <v>343</v>
      </c>
      <c r="C46" s="10" t="s">
        <v>344</v>
      </c>
      <c r="D46" s="9" t="s">
        <v>345</v>
      </c>
      <c r="E46" s="11" t="s">
        <v>346</v>
      </c>
      <c r="F46" s="9">
        <v>180</v>
      </c>
      <c r="G46" s="9">
        <v>179.92</v>
      </c>
      <c r="H46" s="8">
        <f t="shared" si="2"/>
        <v>4.4444444444451391E-4</v>
      </c>
      <c r="I46" s="9">
        <f t="shared" si="3"/>
        <v>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1</v>
      </c>
      <c r="Q46" s="7">
        <v>1</v>
      </c>
      <c r="R46" s="7">
        <v>1</v>
      </c>
      <c r="S46" s="7">
        <v>1</v>
      </c>
      <c r="T46" s="11" t="s">
        <v>347</v>
      </c>
    </row>
    <row r="47" spans="1:20" customFormat="1" hidden="1" x14ac:dyDescent="0.25">
      <c r="A47" s="9">
        <v>46</v>
      </c>
      <c r="B47" s="10" t="s">
        <v>348</v>
      </c>
      <c r="C47" s="10" t="s">
        <v>349</v>
      </c>
      <c r="D47" s="9" t="s">
        <v>345</v>
      </c>
      <c r="E47" s="11" t="s">
        <v>350</v>
      </c>
      <c r="F47" s="9">
        <v>176</v>
      </c>
      <c r="G47" s="9">
        <v>175.76</v>
      </c>
      <c r="H47" s="8">
        <f t="shared" si="2"/>
        <v>1.3636363636364154E-3</v>
      </c>
      <c r="I47" s="9">
        <f t="shared" si="3"/>
        <v>6</v>
      </c>
      <c r="J47" s="9">
        <v>0</v>
      </c>
      <c r="K47" s="9">
        <v>0</v>
      </c>
      <c r="L47" s="9">
        <v>0</v>
      </c>
      <c r="M47" s="9">
        <v>0</v>
      </c>
      <c r="N47" s="9">
        <v>1</v>
      </c>
      <c r="O47" s="9">
        <v>0</v>
      </c>
      <c r="P47" s="9">
        <v>1</v>
      </c>
      <c r="Q47" s="9">
        <v>1</v>
      </c>
      <c r="R47" s="9">
        <v>1</v>
      </c>
      <c r="S47" s="18">
        <v>1</v>
      </c>
      <c r="T47" s="11" t="s">
        <v>347</v>
      </c>
    </row>
    <row r="48" spans="1:20" customFormat="1" hidden="1" x14ac:dyDescent="0.25">
      <c r="A48" s="9">
        <v>47</v>
      </c>
      <c r="B48" s="10" t="s">
        <v>351</v>
      </c>
      <c r="C48" s="10" t="s">
        <v>352</v>
      </c>
      <c r="D48" s="9" t="s">
        <v>345</v>
      </c>
      <c r="E48" s="11" t="s">
        <v>353</v>
      </c>
      <c r="F48" s="9">
        <v>159</v>
      </c>
      <c r="G48" s="9">
        <v>158.97999999999999</v>
      </c>
      <c r="H48" s="8">
        <f t="shared" si="2"/>
        <v>1.2578616352207692E-4</v>
      </c>
      <c r="I48" s="9">
        <f t="shared" si="3"/>
        <v>6</v>
      </c>
      <c r="J48" s="9">
        <v>0</v>
      </c>
      <c r="K48" s="9">
        <v>0</v>
      </c>
      <c r="L48" s="9">
        <v>0</v>
      </c>
      <c r="M48" s="9">
        <v>0</v>
      </c>
      <c r="N48" s="9">
        <v>1</v>
      </c>
      <c r="O48" s="9">
        <v>0</v>
      </c>
      <c r="P48" s="9">
        <v>0</v>
      </c>
      <c r="Q48" s="9">
        <v>0</v>
      </c>
      <c r="R48" s="9">
        <v>0</v>
      </c>
      <c r="S48" s="18">
        <v>1</v>
      </c>
      <c r="T48" s="22" t="s">
        <v>354</v>
      </c>
    </row>
    <row r="49" spans="1:20" customFormat="1" hidden="1" x14ac:dyDescent="0.25">
      <c r="A49" s="9">
        <v>48</v>
      </c>
      <c r="B49" s="10" t="s">
        <v>355</v>
      </c>
      <c r="C49" s="10" t="s">
        <v>356</v>
      </c>
      <c r="D49" s="9" t="s">
        <v>345</v>
      </c>
      <c r="E49" s="11" t="s">
        <v>357</v>
      </c>
      <c r="F49" s="9">
        <v>164</v>
      </c>
      <c r="G49" s="9">
        <v>164.02</v>
      </c>
      <c r="H49" s="8">
        <f t="shared" si="2"/>
        <v>1.2195121951225752E-4</v>
      </c>
      <c r="I49" s="9">
        <f t="shared" si="3"/>
        <v>6</v>
      </c>
      <c r="J49" s="9">
        <v>0</v>
      </c>
      <c r="K49" s="9">
        <v>0</v>
      </c>
      <c r="L49" s="9">
        <v>0</v>
      </c>
      <c r="M49" s="9">
        <v>0</v>
      </c>
      <c r="N49" s="9">
        <v>1</v>
      </c>
      <c r="O49" s="9">
        <v>0</v>
      </c>
      <c r="P49" s="9">
        <v>0</v>
      </c>
      <c r="Q49" s="9">
        <v>0</v>
      </c>
      <c r="R49" s="9">
        <v>0</v>
      </c>
      <c r="S49" s="18">
        <v>1</v>
      </c>
      <c r="T49" s="22" t="s">
        <v>354</v>
      </c>
    </row>
    <row r="50" spans="1:20" customFormat="1" hidden="1" x14ac:dyDescent="0.25">
      <c r="A50" s="9">
        <v>49</v>
      </c>
      <c r="B50" s="10" t="s">
        <v>358</v>
      </c>
      <c r="C50" s="10" t="s">
        <v>359</v>
      </c>
      <c r="D50" s="9" t="s">
        <v>345</v>
      </c>
      <c r="E50" s="11" t="s">
        <v>360</v>
      </c>
      <c r="F50" s="9">
        <v>161</v>
      </c>
      <c r="G50" s="9">
        <v>161.13999999999999</v>
      </c>
      <c r="H50" s="8">
        <f t="shared" si="2"/>
        <v>8.695652173912196E-4</v>
      </c>
      <c r="I50" s="9">
        <f t="shared" si="3"/>
        <v>6</v>
      </c>
      <c r="J50" s="9">
        <v>0</v>
      </c>
      <c r="K50" s="9">
        <v>0</v>
      </c>
      <c r="L50" s="9">
        <v>0</v>
      </c>
      <c r="M50" s="9">
        <v>0</v>
      </c>
      <c r="N50" s="9">
        <v>1</v>
      </c>
      <c r="O50" s="9">
        <v>0</v>
      </c>
      <c r="P50" s="9">
        <v>0</v>
      </c>
      <c r="Q50" s="9">
        <v>0</v>
      </c>
      <c r="R50" s="9">
        <v>0</v>
      </c>
      <c r="S50" s="18">
        <v>1</v>
      </c>
      <c r="T50" s="22" t="s">
        <v>354</v>
      </c>
    </row>
    <row r="51" spans="1:20" customFormat="1" hidden="1" x14ac:dyDescent="0.25">
      <c r="A51" s="9">
        <v>50</v>
      </c>
      <c r="B51" s="10" t="s">
        <v>361</v>
      </c>
      <c r="C51" s="10" t="s">
        <v>362</v>
      </c>
      <c r="D51" s="9" t="s">
        <v>345</v>
      </c>
      <c r="E51" s="11" t="s">
        <v>363</v>
      </c>
      <c r="F51" s="9">
        <v>163</v>
      </c>
      <c r="G51" s="9">
        <v>162.65</v>
      </c>
      <c r="H51" s="8">
        <f t="shared" si="2"/>
        <v>2.147239263803646E-3</v>
      </c>
      <c r="I51" s="9">
        <f t="shared" si="3"/>
        <v>6</v>
      </c>
      <c r="J51" s="9">
        <v>0</v>
      </c>
      <c r="K51" s="9">
        <v>0</v>
      </c>
      <c r="L51" s="9">
        <v>0</v>
      </c>
      <c r="M51" s="9">
        <v>0</v>
      </c>
      <c r="N51" s="9">
        <v>1</v>
      </c>
      <c r="O51" s="9">
        <v>0</v>
      </c>
      <c r="P51" s="9">
        <v>0</v>
      </c>
      <c r="Q51" s="9">
        <v>0</v>
      </c>
      <c r="R51" s="9">
        <v>0</v>
      </c>
      <c r="S51" s="18">
        <v>1</v>
      </c>
      <c r="T51" s="22" t="s">
        <v>354</v>
      </c>
    </row>
    <row r="52" spans="1:20" hidden="1" x14ac:dyDescent="0.25">
      <c r="A52" s="9">
        <v>51</v>
      </c>
      <c r="B52" s="10" t="s">
        <v>364</v>
      </c>
      <c r="C52" s="10" t="s">
        <v>365</v>
      </c>
      <c r="D52" s="9" t="s">
        <v>345</v>
      </c>
      <c r="E52" s="11" t="s">
        <v>366</v>
      </c>
      <c r="F52" s="9">
        <v>158</v>
      </c>
      <c r="G52" s="16">
        <v>157.87</v>
      </c>
      <c r="H52" s="8">
        <f t="shared" si="2"/>
        <v>8.2278481012655353E-4</v>
      </c>
      <c r="I52" s="9">
        <f t="shared" si="3"/>
        <v>6</v>
      </c>
      <c r="J52" s="16">
        <v>0</v>
      </c>
      <c r="K52" s="16">
        <v>0</v>
      </c>
      <c r="L52" s="16">
        <v>0</v>
      </c>
      <c r="M52" s="16">
        <v>0</v>
      </c>
      <c r="N52" s="16">
        <v>1</v>
      </c>
      <c r="O52" s="16">
        <v>0</v>
      </c>
      <c r="P52" s="16">
        <v>0</v>
      </c>
      <c r="Q52" s="16">
        <v>0</v>
      </c>
      <c r="R52" s="16">
        <v>0</v>
      </c>
      <c r="S52" s="19">
        <v>1</v>
      </c>
      <c r="T52" s="22" t="s">
        <v>354</v>
      </c>
    </row>
    <row r="53" spans="1:20" hidden="1" x14ac:dyDescent="0.25">
      <c r="A53" s="9">
        <v>52</v>
      </c>
      <c r="B53" s="10" t="s">
        <v>367</v>
      </c>
      <c r="C53" s="10" t="s">
        <v>368</v>
      </c>
      <c r="D53" s="9" t="s">
        <v>345</v>
      </c>
      <c r="E53" s="11" t="s">
        <v>369</v>
      </c>
      <c r="F53" s="9">
        <v>160</v>
      </c>
      <c r="G53" s="16">
        <v>160</v>
      </c>
      <c r="H53" s="8">
        <f t="shared" si="2"/>
        <v>0</v>
      </c>
      <c r="I53" s="9">
        <f t="shared" si="3"/>
        <v>6</v>
      </c>
      <c r="J53" s="16">
        <v>0</v>
      </c>
      <c r="K53" s="16">
        <v>0</v>
      </c>
      <c r="L53" s="16">
        <v>0</v>
      </c>
      <c r="M53" s="16">
        <v>0</v>
      </c>
      <c r="N53" s="16">
        <v>1</v>
      </c>
      <c r="O53" s="16">
        <v>0</v>
      </c>
      <c r="P53" s="16">
        <v>0</v>
      </c>
      <c r="Q53" s="16">
        <v>0</v>
      </c>
      <c r="R53" s="16">
        <v>0</v>
      </c>
      <c r="S53" s="19">
        <v>1</v>
      </c>
      <c r="T53" s="22" t="s">
        <v>354</v>
      </c>
    </row>
    <row r="54" spans="1:20" hidden="1" x14ac:dyDescent="0.25">
      <c r="A54" s="9">
        <v>53</v>
      </c>
      <c r="B54" s="10" t="s">
        <v>370</v>
      </c>
      <c r="C54" s="10" t="s">
        <v>371</v>
      </c>
      <c r="D54" s="9" t="s">
        <v>345</v>
      </c>
      <c r="E54" s="11" t="s">
        <v>372</v>
      </c>
      <c r="F54" s="9">
        <v>180</v>
      </c>
      <c r="G54" s="16">
        <v>180.42</v>
      </c>
      <c r="H54" s="8">
        <f t="shared" si="2"/>
        <v>2.3333333333332637E-3</v>
      </c>
      <c r="I54" s="9">
        <f t="shared" si="3"/>
        <v>6</v>
      </c>
      <c r="J54" s="16">
        <v>0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6">
        <v>1</v>
      </c>
      <c r="Q54" s="16">
        <v>1</v>
      </c>
      <c r="R54" s="16">
        <v>1</v>
      </c>
      <c r="S54" s="19">
        <v>1</v>
      </c>
      <c r="T54" s="11" t="s">
        <v>373</v>
      </c>
    </row>
    <row r="55" spans="1:20" hidden="1" x14ac:dyDescent="0.25">
      <c r="A55" s="9">
        <v>54</v>
      </c>
      <c r="B55" s="10" t="s">
        <v>374</v>
      </c>
      <c r="C55" s="10" t="s">
        <v>375</v>
      </c>
      <c r="D55" s="9" t="s">
        <v>345</v>
      </c>
      <c r="E55" s="11" t="s">
        <v>376</v>
      </c>
      <c r="F55" s="9">
        <v>173</v>
      </c>
      <c r="G55" s="16">
        <v>172.86</v>
      </c>
      <c r="H55" s="8">
        <f t="shared" si="2"/>
        <v>8.092485549132159E-4</v>
      </c>
      <c r="I55" s="9">
        <f t="shared" si="3"/>
        <v>6</v>
      </c>
      <c r="J55" s="16">
        <v>0</v>
      </c>
      <c r="K55" s="16">
        <v>0</v>
      </c>
      <c r="L55" s="16">
        <v>0</v>
      </c>
      <c r="M55" s="16">
        <v>0</v>
      </c>
      <c r="N55" s="16">
        <v>1</v>
      </c>
      <c r="O55" s="16">
        <v>0</v>
      </c>
      <c r="P55" s="16">
        <v>0</v>
      </c>
      <c r="Q55" s="16">
        <v>0</v>
      </c>
      <c r="R55" s="16">
        <v>0</v>
      </c>
      <c r="S55" s="19">
        <v>1</v>
      </c>
      <c r="T55" s="22" t="s">
        <v>354</v>
      </c>
    </row>
    <row r="56" spans="1:20" hidden="1" x14ac:dyDescent="0.25">
      <c r="A56" s="9">
        <v>55</v>
      </c>
      <c r="B56" s="10" t="s">
        <v>377</v>
      </c>
      <c r="C56" s="10" t="s">
        <v>378</v>
      </c>
      <c r="D56" s="9" t="s">
        <v>345</v>
      </c>
      <c r="E56" s="11" t="s">
        <v>379</v>
      </c>
      <c r="F56" s="9">
        <v>161</v>
      </c>
      <c r="G56" s="16">
        <v>161.01</v>
      </c>
      <c r="H56" s="8">
        <f t="shared" si="2"/>
        <v>6.211180124217954E-5</v>
      </c>
      <c r="I56" s="9">
        <f t="shared" si="3"/>
        <v>6</v>
      </c>
      <c r="J56" s="16">
        <v>0</v>
      </c>
      <c r="K56" s="16">
        <v>0</v>
      </c>
      <c r="L56" s="16">
        <v>0</v>
      </c>
      <c r="M56" s="16">
        <v>0</v>
      </c>
      <c r="N56" s="16">
        <v>1</v>
      </c>
      <c r="O56" s="16">
        <v>0</v>
      </c>
      <c r="P56" s="16">
        <v>0</v>
      </c>
      <c r="Q56" s="16">
        <v>0</v>
      </c>
      <c r="R56" s="16">
        <v>0</v>
      </c>
      <c r="S56" s="19">
        <v>1</v>
      </c>
      <c r="T56" s="22" t="s">
        <v>354</v>
      </c>
    </row>
    <row r="57" spans="1:20" hidden="1" x14ac:dyDescent="0.25">
      <c r="A57" s="9">
        <v>56</v>
      </c>
      <c r="B57" s="10" t="s">
        <v>380</v>
      </c>
      <c r="C57" s="10" t="s">
        <v>381</v>
      </c>
      <c r="D57" s="9" t="s">
        <v>345</v>
      </c>
      <c r="E57" s="11" t="s">
        <v>382</v>
      </c>
      <c r="F57" s="9">
        <v>158</v>
      </c>
      <c r="G57" s="16">
        <v>157.82</v>
      </c>
      <c r="H57" s="8">
        <f t="shared" si="2"/>
        <v>1.1392405063291571E-3</v>
      </c>
      <c r="I57" s="9">
        <f t="shared" si="3"/>
        <v>6</v>
      </c>
      <c r="J57" s="16">
        <v>0</v>
      </c>
      <c r="K57" s="16">
        <v>0</v>
      </c>
      <c r="L57" s="16">
        <v>0</v>
      </c>
      <c r="M57" s="16">
        <v>0</v>
      </c>
      <c r="N57" s="16">
        <v>1</v>
      </c>
      <c r="O57" s="16">
        <v>0</v>
      </c>
      <c r="P57" s="16">
        <v>0</v>
      </c>
      <c r="Q57" s="16">
        <v>0</v>
      </c>
      <c r="R57" s="16">
        <v>0</v>
      </c>
      <c r="S57" s="19">
        <v>1</v>
      </c>
      <c r="T57" s="22" t="s">
        <v>354</v>
      </c>
    </row>
    <row r="58" spans="1:20" hidden="1" x14ac:dyDescent="0.25">
      <c r="A58" s="9">
        <v>57</v>
      </c>
      <c r="B58" s="10" t="s">
        <v>383</v>
      </c>
      <c r="C58" s="10" t="s">
        <v>384</v>
      </c>
      <c r="D58" s="9" t="s">
        <v>345</v>
      </c>
      <c r="E58" s="11" t="s">
        <v>385</v>
      </c>
      <c r="F58" s="9">
        <v>159</v>
      </c>
      <c r="G58" s="16">
        <v>159.19</v>
      </c>
      <c r="H58" s="8">
        <f t="shared" si="2"/>
        <v>1.1949685534591052E-3</v>
      </c>
      <c r="I58" s="9">
        <f t="shared" si="3"/>
        <v>6</v>
      </c>
      <c r="J58" s="16">
        <v>0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6">
        <v>0</v>
      </c>
      <c r="Q58" s="16">
        <v>0</v>
      </c>
      <c r="R58" s="16">
        <v>0</v>
      </c>
      <c r="S58" s="19">
        <v>1</v>
      </c>
      <c r="T58" s="22" t="s">
        <v>354</v>
      </c>
    </row>
    <row r="59" spans="1:20" hidden="1" x14ac:dyDescent="0.25">
      <c r="A59" s="9">
        <v>58</v>
      </c>
      <c r="B59" s="10" t="s">
        <v>386</v>
      </c>
      <c r="C59" s="10" t="s">
        <v>387</v>
      </c>
      <c r="D59" s="9" t="s">
        <v>345</v>
      </c>
      <c r="E59" s="11" t="s">
        <v>388</v>
      </c>
      <c r="F59" s="9">
        <v>177</v>
      </c>
      <c r="G59" s="16">
        <v>176.8</v>
      </c>
      <c r="H59" s="8">
        <f t="shared" si="2"/>
        <v>1.1299435028247946E-3</v>
      </c>
      <c r="I59" s="9">
        <f t="shared" si="3"/>
        <v>6</v>
      </c>
      <c r="J59" s="16">
        <v>0</v>
      </c>
      <c r="K59" s="16">
        <v>0</v>
      </c>
      <c r="L59" s="16">
        <v>0</v>
      </c>
      <c r="M59" s="16">
        <v>0</v>
      </c>
      <c r="N59" s="16">
        <v>1</v>
      </c>
      <c r="O59" s="16">
        <v>0</v>
      </c>
      <c r="P59" s="16">
        <v>1</v>
      </c>
      <c r="Q59" s="16">
        <v>1</v>
      </c>
      <c r="R59" s="16">
        <v>1</v>
      </c>
      <c r="S59" s="19">
        <v>1</v>
      </c>
      <c r="T59" s="11" t="s">
        <v>373</v>
      </c>
    </row>
    <row r="60" spans="1:20" hidden="1" x14ac:dyDescent="0.25">
      <c r="A60" s="9">
        <v>59</v>
      </c>
      <c r="B60" s="10" t="s">
        <v>389</v>
      </c>
      <c r="C60" s="10" t="s">
        <v>390</v>
      </c>
      <c r="D60" s="9" t="s">
        <v>345</v>
      </c>
      <c r="E60" s="11" t="s">
        <v>391</v>
      </c>
      <c r="F60" s="9">
        <v>169</v>
      </c>
      <c r="G60" s="16">
        <v>169.46</v>
      </c>
      <c r="H60" s="8">
        <f t="shared" si="2"/>
        <v>2.7218934911243074E-3</v>
      </c>
      <c r="I60" s="9">
        <f t="shared" si="3"/>
        <v>6</v>
      </c>
      <c r="J60" s="16">
        <v>0</v>
      </c>
      <c r="K60" s="16">
        <v>0</v>
      </c>
      <c r="L60" s="16">
        <v>0</v>
      </c>
      <c r="M60" s="16">
        <v>0</v>
      </c>
      <c r="N60" s="16">
        <v>1</v>
      </c>
      <c r="O60" s="16">
        <v>0</v>
      </c>
      <c r="P60" s="16">
        <v>0</v>
      </c>
      <c r="Q60" s="16">
        <v>0</v>
      </c>
      <c r="R60" s="16">
        <v>0</v>
      </c>
      <c r="S60" s="19">
        <v>1</v>
      </c>
      <c r="T60" s="22" t="s">
        <v>354</v>
      </c>
    </row>
    <row r="61" spans="1:20" hidden="1" x14ac:dyDescent="0.25">
      <c r="A61" s="9">
        <v>60</v>
      </c>
      <c r="B61" s="10" t="s">
        <v>392</v>
      </c>
      <c r="C61" s="10" t="s">
        <v>393</v>
      </c>
      <c r="D61" s="9" t="s">
        <v>345</v>
      </c>
      <c r="E61" s="11" t="s">
        <v>394</v>
      </c>
      <c r="F61" s="9">
        <v>338</v>
      </c>
      <c r="G61" s="16">
        <v>338.21</v>
      </c>
      <c r="H61" s="8">
        <f t="shared" si="2"/>
        <v>6.2130177514786841E-4</v>
      </c>
      <c r="I61" s="9">
        <f t="shared" si="3"/>
        <v>4</v>
      </c>
      <c r="J61" s="16">
        <v>0</v>
      </c>
      <c r="K61" s="16">
        <v>0</v>
      </c>
      <c r="L61" s="16">
        <v>0</v>
      </c>
      <c r="M61" s="16">
        <v>0</v>
      </c>
      <c r="N61" s="16">
        <v>1</v>
      </c>
      <c r="O61" s="16">
        <v>0</v>
      </c>
      <c r="P61" s="16">
        <v>0</v>
      </c>
      <c r="Q61" s="16">
        <v>0</v>
      </c>
      <c r="R61" s="16">
        <v>0</v>
      </c>
      <c r="S61" s="19">
        <v>1</v>
      </c>
      <c r="T61" s="22" t="s">
        <v>354</v>
      </c>
    </row>
    <row r="62" spans="1:20" customFormat="1" hidden="1" x14ac:dyDescent="0.25">
      <c r="A62" s="9">
        <v>61</v>
      </c>
      <c r="B62" s="10" t="s">
        <v>395</v>
      </c>
      <c r="C62" s="10" t="s">
        <v>396</v>
      </c>
      <c r="D62" s="9" t="s">
        <v>345</v>
      </c>
      <c r="E62" s="11" t="s">
        <v>397</v>
      </c>
      <c r="F62" s="9">
        <v>159</v>
      </c>
      <c r="G62" s="9">
        <v>159.18</v>
      </c>
      <c r="H62" s="8">
        <f t="shared" si="2"/>
        <v>1.1320754716981562E-3</v>
      </c>
      <c r="I62" s="9">
        <f t="shared" si="3"/>
        <v>6</v>
      </c>
      <c r="J62" s="9">
        <v>0</v>
      </c>
      <c r="K62" s="9">
        <v>0</v>
      </c>
      <c r="L62" s="9">
        <v>0</v>
      </c>
      <c r="M62" s="9">
        <v>0</v>
      </c>
      <c r="N62" s="9">
        <v>1</v>
      </c>
      <c r="O62" s="9">
        <v>0</v>
      </c>
      <c r="P62" s="9">
        <v>0</v>
      </c>
      <c r="Q62" s="9">
        <v>0</v>
      </c>
      <c r="R62" s="9">
        <v>0</v>
      </c>
      <c r="S62" s="18">
        <v>1</v>
      </c>
      <c r="T62" s="22" t="s">
        <v>354</v>
      </c>
    </row>
    <row r="63" spans="1:20" customFormat="1" hidden="1" x14ac:dyDescent="0.25">
      <c r="A63" s="9">
        <v>62</v>
      </c>
      <c r="B63" s="10" t="s">
        <v>398</v>
      </c>
      <c r="C63" s="10" t="s">
        <v>399</v>
      </c>
      <c r="D63" s="9" t="s">
        <v>345</v>
      </c>
      <c r="E63" s="11" t="s">
        <v>400</v>
      </c>
      <c r="F63" s="9">
        <v>155</v>
      </c>
      <c r="G63" s="9">
        <v>155.26</v>
      </c>
      <c r="H63" s="8">
        <f t="shared" si="2"/>
        <v>1.677419354838651E-3</v>
      </c>
      <c r="I63" s="9">
        <f t="shared" si="3"/>
        <v>6</v>
      </c>
      <c r="J63" s="9">
        <v>0</v>
      </c>
      <c r="K63" s="9">
        <v>0</v>
      </c>
      <c r="L63" s="9">
        <v>0</v>
      </c>
      <c r="M63" s="9">
        <v>0</v>
      </c>
      <c r="N63" s="9">
        <v>1</v>
      </c>
      <c r="O63" s="9">
        <v>0</v>
      </c>
      <c r="P63" s="9">
        <v>0</v>
      </c>
      <c r="Q63" s="9">
        <v>0</v>
      </c>
      <c r="R63" s="9">
        <v>0</v>
      </c>
      <c r="S63" s="18">
        <v>1</v>
      </c>
      <c r="T63" s="22" t="s">
        <v>354</v>
      </c>
    </row>
    <row r="64" spans="1:20" customFormat="1" hidden="1" x14ac:dyDescent="0.25">
      <c r="A64" s="9">
        <v>63</v>
      </c>
      <c r="B64" s="10" t="s">
        <v>401</v>
      </c>
      <c r="C64" s="10" t="s">
        <v>402</v>
      </c>
      <c r="D64" s="9" t="s">
        <v>345</v>
      </c>
      <c r="E64" s="11" t="s">
        <v>403</v>
      </c>
      <c r="F64" s="9">
        <v>161</v>
      </c>
      <c r="G64" s="9">
        <v>160.96</v>
      </c>
      <c r="H64" s="8">
        <f t="shared" si="2"/>
        <v>2.4844720496889467E-4</v>
      </c>
      <c r="I64" s="9">
        <f t="shared" si="3"/>
        <v>6</v>
      </c>
      <c r="J64" s="9">
        <v>0</v>
      </c>
      <c r="K64" s="9">
        <v>0</v>
      </c>
      <c r="L64" s="9">
        <v>0</v>
      </c>
      <c r="M64" s="9">
        <v>0</v>
      </c>
      <c r="N64" s="9">
        <v>1</v>
      </c>
      <c r="O64" s="9">
        <v>0</v>
      </c>
      <c r="P64" s="9">
        <v>0</v>
      </c>
      <c r="Q64" s="9">
        <v>0</v>
      </c>
      <c r="R64" s="9">
        <v>0</v>
      </c>
      <c r="S64" s="18">
        <v>1</v>
      </c>
      <c r="T64" s="22" t="s">
        <v>354</v>
      </c>
    </row>
    <row r="65" spans="1:20" customFormat="1" hidden="1" x14ac:dyDescent="0.25">
      <c r="A65" s="9">
        <v>64</v>
      </c>
      <c r="B65" s="10" t="s">
        <v>404</v>
      </c>
      <c r="C65" s="10" t="s">
        <v>405</v>
      </c>
      <c r="D65" s="9" t="s">
        <v>345</v>
      </c>
      <c r="E65" s="11" t="s">
        <v>406</v>
      </c>
      <c r="F65" s="9">
        <v>158</v>
      </c>
      <c r="G65" s="9">
        <v>157.63999999999999</v>
      </c>
      <c r="H65" s="8">
        <f t="shared" si="2"/>
        <v>2.2784810126583142E-3</v>
      </c>
      <c r="I65" s="9">
        <f t="shared" si="3"/>
        <v>6</v>
      </c>
      <c r="J65" s="9">
        <v>0</v>
      </c>
      <c r="K65" s="9">
        <v>0</v>
      </c>
      <c r="L65" s="9">
        <v>0</v>
      </c>
      <c r="M65" s="9">
        <v>0</v>
      </c>
      <c r="N65" s="9">
        <v>1</v>
      </c>
      <c r="O65" s="9">
        <v>0</v>
      </c>
      <c r="P65" s="9">
        <v>0</v>
      </c>
      <c r="Q65" s="9">
        <v>0</v>
      </c>
      <c r="R65" s="9">
        <v>0</v>
      </c>
      <c r="S65" s="18">
        <v>1</v>
      </c>
      <c r="T65" s="22" t="s">
        <v>354</v>
      </c>
    </row>
    <row r="66" spans="1:20" customFormat="1" hidden="1" x14ac:dyDescent="0.25">
      <c r="A66" s="9">
        <v>65</v>
      </c>
      <c r="B66" s="10" t="s">
        <v>407</v>
      </c>
      <c r="C66" s="10" t="s">
        <v>408</v>
      </c>
      <c r="D66" s="9" t="s">
        <v>345</v>
      </c>
      <c r="E66" s="11" t="s">
        <v>409</v>
      </c>
      <c r="F66" s="9">
        <v>160</v>
      </c>
      <c r="G66" s="9">
        <v>159.5</v>
      </c>
      <c r="H66" s="8">
        <f t="shared" ref="H66:H88" si="4">(((ABS(G66-F66))/F66))</f>
        <v>3.1250000000000002E-3</v>
      </c>
      <c r="I66" s="9">
        <f t="shared" ref="I66:I88" si="5">IF(G66&lt;=80,7,IF(AND(G66&gt;80,G66&lt;=250),6,IF(AND(G66&gt;250,G66&lt;=500),4,IF(G66&gt;500,3,0))))</f>
        <v>6</v>
      </c>
      <c r="J66" s="9">
        <v>0</v>
      </c>
      <c r="K66" s="9">
        <v>0</v>
      </c>
      <c r="L66" s="9">
        <v>0</v>
      </c>
      <c r="M66" s="9">
        <v>0</v>
      </c>
      <c r="N66" s="9">
        <v>1</v>
      </c>
      <c r="O66" s="9">
        <v>0</v>
      </c>
      <c r="P66" s="9">
        <v>0</v>
      </c>
      <c r="Q66" s="9">
        <v>0</v>
      </c>
      <c r="R66" s="9">
        <v>0</v>
      </c>
      <c r="S66" s="18">
        <v>1</v>
      </c>
      <c r="T66" s="22" t="s">
        <v>354</v>
      </c>
    </row>
    <row r="67" spans="1:20" customFormat="1" hidden="1" x14ac:dyDescent="0.25">
      <c r="A67" s="9">
        <v>66</v>
      </c>
      <c r="B67" s="10" t="s">
        <v>410</v>
      </c>
      <c r="C67" s="10" t="s">
        <v>411</v>
      </c>
      <c r="D67" s="9" t="s">
        <v>345</v>
      </c>
      <c r="E67" s="11" t="s">
        <v>412</v>
      </c>
      <c r="F67" s="9">
        <v>163</v>
      </c>
      <c r="G67" s="9">
        <v>162.54</v>
      </c>
      <c r="H67" s="8">
        <f t="shared" si="4"/>
        <v>2.822085889570601E-3</v>
      </c>
      <c r="I67" s="9">
        <f t="shared" si="5"/>
        <v>6</v>
      </c>
      <c r="J67" s="9">
        <v>0</v>
      </c>
      <c r="K67" s="9">
        <v>0</v>
      </c>
      <c r="L67" s="9">
        <v>0</v>
      </c>
      <c r="M67" s="9">
        <v>0</v>
      </c>
      <c r="N67" s="9">
        <v>1</v>
      </c>
      <c r="O67" s="9">
        <v>0</v>
      </c>
      <c r="P67" s="9">
        <v>0</v>
      </c>
      <c r="Q67" s="9">
        <v>0</v>
      </c>
      <c r="R67" s="9">
        <v>0</v>
      </c>
      <c r="S67" s="18">
        <v>1</v>
      </c>
      <c r="T67" s="22" t="s">
        <v>354</v>
      </c>
    </row>
    <row r="68" spans="1:20" customFormat="1" x14ac:dyDescent="0.25">
      <c r="A68" s="9">
        <v>67</v>
      </c>
      <c r="B68" s="10" t="s">
        <v>413</v>
      </c>
      <c r="C68" s="10" t="s">
        <v>414</v>
      </c>
      <c r="D68" s="9" t="s">
        <v>415</v>
      </c>
      <c r="E68" s="11" t="s">
        <v>416</v>
      </c>
      <c r="F68" s="9">
        <v>162</v>
      </c>
      <c r="G68" s="9">
        <v>162.49</v>
      </c>
      <c r="H68" s="8">
        <f t="shared" si="4"/>
        <v>3.0246913580247474E-3</v>
      </c>
      <c r="I68" s="9">
        <f t="shared" si="5"/>
        <v>6</v>
      </c>
      <c r="J68" s="9">
        <v>0</v>
      </c>
      <c r="K68" s="9">
        <v>1</v>
      </c>
      <c r="L68" s="9">
        <v>1</v>
      </c>
      <c r="M68" s="9">
        <v>1</v>
      </c>
      <c r="N68" s="9">
        <v>0</v>
      </c>
      <c r="O68" s="9">
        <v>1</v>
      </c>
      <c r="P68" s="9">
        <v>1</v>
      </c>
      <c r="Q68" s="9">
        <v>1</v>
      </c>
      <c r="R68" s="9">
        <v>1</v>
      </c>
      <c r="S68" s="18">
        <v>0</v>
      </c>
      <c r="T68" s="22" t="s">
        <v>417</v>
      </c>
    </row>
    <row r="69" spans="1:20" customFormat="1" x14ac:dyDescent="0.25">
      <c r="A69" s="9">
        <v>68</v>
      </c>
      <c r="B69" s="10" t="s">
        <v>418</v>
      </c>
      <c r="C69" s="10" t="s">
        <v>419</v>
      </c>
      <c r="D69" s="9" t="s">
        <v>415</v>
      </c>
      <c r="E69" s="11" t="s">
        <v>420</v>
      </c>
      <c r="F69" s="9">
        <v>160</v>
      </c>
      <c r="G69" s="9">
        <v>160.47999999999999</v>
      </c>
      <c r="H69" s="8">
        <f t="shared" si="4"/>
        <v>2.9999999999999359E-3</v>
      </c>
      <c r="I69" s="9">
        <f t="shared" si="5"/>
        <v>6</v>
      </c>
      <c r="J69" s="9">
        <v>0</v>
      </c>
      <c r="K69" s="9">
        <v>1</v>
      </c>
      <c r="L69" s="9">
        <v>1</v>
      </c>
      <c r="M69" s="9">
        <v>1</v>
      </c>
      <c r="N69" s="9">
        <v>0</v>
      </c>
      <c r="O69" s="9">
        <v>1</v>
      </c>
      <c r="P69" s="9">
        <v>1</v>
      </c>
      <c r="Q69" s="9">
        <v>1</v>
      </c>
      <c r="R69" s="9">
        <v>1</v>
      </c>
      <c r="S69" s="18">
        <v>0</v>
      </c>
      <c r="T69" s="22" t="s">
        <v>417</v>
      </c>
    </row>
    <row r="70" spans="1:20" customFormat="1" x14ac:dyDescent="0.25">
      <c r="A70" s="9">
        <v>69</v>
      </c>
      <c r="B70" s="10" t="s">
        <v>421</v>
      </c>
      <c r="C70" s="10" t="s">
        <v>422</v>
      </c>
      <c r="D70" s="9" t="s">
        <v>415</v>
      </c>
      <c r="E70" s="11" t="s">
        <v>423</v>
      </c>
      <c r="F70" s="9">
        <v>159</v>
      </c>
      <c r="G70" s="9">
        <v>158.63999999999999</v>
      </c>
      <c r="H70" s="8">
        <f t="shared" si="4"/>
        <v>2.2641509433963124E-3</v>
      </c>
      <c r="I70" s="9">
        <f t="shared" si="5"/>
        <v>6</v>
      </c>
      <c r="J70" s="9">
        <v>0</v>
      </c>
      <c r="K70" s="9">
        <v>1</v>
      </c>
      <c r="L70" s="9">
        <v>1</v>
      </c>
      <c r="M70" s="9">
        <v>1</v>
      </c>
      <c r="N70" s="9">
        <v>0</v>
      </c>
      <c r="O70" s="9">
        <v>1</v>
      </c>
      <c r="P70" s="9">
        <v>1</v>
      </c>
      <c r="Q70" s="9">
        <v>1</v>
      </c>
      <c r="R70" s="9">
        <v>1</v>
      </c>
      <c r="S70" s="18">
        <v>0</v>
      </c>
      <c r="T70" s="22" t="s">
        <v>417</v>
      </c>
    </row>
    <row r="71" spans="1:20" customFormat="1" x14ac:dyDescent="0.25">
      <c r="A71" s="9">
        <v>70</v>
      </c>
      <c r="B71" s="10" t="s">
        <v>424</v>
      </c>
      <c r="C71" s="10" t="s">
        <v>425</v>
      </c>
      <c r="D71" s="9" t="s">
        <v>415</v>
      </c>
      <c r="E71" s="11" t="s">
        <v>426</v>
      </c>
      <c r="F71" s="9">
        <v>162</v>
      </c>
      <c r="G71" s="9">
        <v>162.44</v>
      </c>
      <c r="H71" s="8">
        <f t="shared" si="4"/>
        <v>2.7160493827160354E-3</v>
      </c>
      <c r="I71" s="9">
        <f t="shared" si="5"/>
        <v>6</v>
      </c>
      <c r="J71" s="9">
        <v>0</v>
      </c>
      <c r="K71" s="9">
        <v>1</v>
      </c>
      <c r="L71" s="9">
        <v>1</v>
      </c>
      <c r="M71" s="9">
        <v>1</v>
      </c>
      <c r="N71" s="9">
        <v>0</v>
      </c>
      <c r="O71" s="9">
        <v>1</v>
      </c>
      <c r="P71" s="9">
        <v>1</v>
      </c>
      <c r="Q71" s="9">
        <v>1</v>
      </c>
      <c r="R71" s="9">
        <v>1</v>
      </c>
      <c r="S71" s="18">
        <v>0</v>
      </c>
      <c r="T71" s="22" t="s">
        <v>417</v>
      </c>
    </row>
    <row r="72" spans="1:20" customFormat="1" x14ac:dyDescent="0.25">
      <c r="A72" s="9">
        <v>71</v>
      </c>
      <c r="B72" s="10" t="s">
        <v>427</v>
      </c>
      <c r="C72" s="10" t="s">
        <v>428</v>
      </c>
      <c r="D72" s="9" t="s">
        <v>415</v>
      </c>
      <c r="E72" s="11" t="s">
        <v>429</v>
      </c>
      <c r="F72" s="9">
        <v>159</v>
      </c>
      <c r="G72" s="9">
        <v>158.63999999999999</v>
      </c>
      <c r="H72" s="8">
        <f t="shared" si="4"/>
        <v>2.2641509433963124E-3</v>
      </c>
      <c r="I72" s="9">
        <f t="shared" si="5"/>
        <v>6</v>
      </c>
      <c r="J72" s="9">
        <v>0</v>
      </c>
      <c r="K72" s="9">
        <v>1</v>
      </c>
      <c r="L72" s="9">
        <v>1</v>
      </c>
      <c r="M72" s="9">
        <v>1</v>
      </c>
      <c r="N72" s="9">
        <v>0</v>
      </c>
      <c r="O72" s="9">
        <v>1</v>
      </c>
      <c r="P72" s="9">
        <v>1</v>
      </c>
      <c r="Q72" s="9">
        <v>1</v>
      </c>
      <c r="R72" s="9">
        <v>1</v>
      </c>
      <c r="S72" s="18">
        <v>0</v>
      </c>
      <c r="T72" s="11" t="s">
        <v>417</v>
      </c>
    </row>
    <row r="73" spans="1:20" customFormat="1" x14ac:dyDescent="0.25">
      <c r="A73" s="9">
        <v>72</v>
      </c>
      <c r="B73" s="10" t="s">
        <v>430</v>
      </c>
      <c r="C73" s="10" t="s">
        <v>431</v>
      </c>
      <c r="D73" s="9" t="s">
        <v>415</v>
      </c>
      <c r="E73" s="11" t="s">
        <v>432</v>
      </c>
      <c r="F73" s="9">
        <v>150</v>
      </c>
      <c r="G73" s="9">
        <v>150.12</v>
      </c>
      <c r="H73" s="8">
        <f t="shared" si="4"/>
        <v>8.0000000000003029E-4</v>
      </c>
      <c r="I73" s="9">
        <f t="shared" si="5"/>
        <v>6</v>
      </c>
      <c r="J73" s="9">
        <v>0</v>
      </c>
      <c r="K73" s="9">
        <v>1</v>
      </c>
      <c r="L73" s="9">
        <v>1</v>
      </c>
      <c r="M73" s="9">
        <v>1</v>
      </c>
      <c r="N73" s="9">
        <v>0</v>
      </c>
      <c r="O73" s="9">
        <v>1</v>
      </c>
      <c r="P73" s="9">
        <v>1</v>
      </c>
      <c r="Q73" s="9">
        <v>1</v>
      </c>
      <c r="R73" s="9">
        <v>1</v>
      </c>
      <c r="S73" s="18">
        <v>0</v>
      </c>
      <c r="T73" s="11" t="s">
        <v>417</v>
      </c>
    </row>
    <row r="74" spans="1:20" customFormat="1" x14ac:dyDescent="0.25">
      <c r="A74" s="9">
        <v>73</v>
      </c>
      <c r="B74" s="10" t="s">
        <v>433</v>
      </c>
      <c r="C74" s="10" t="s">
        <v>434</v>
      </c>
      <c r="D74" s="9" t="s">
        <v>415</v>
      </c>
      <c r="E74" s="11" t="s">
        <v>435</v>
      </c>
      <c r="F74" s="9">
        <v>159</v>
      </c>
      <c r="G74" s="9">
        <v>159.28</v>
      </c>
      <c r="H74" s="8">
        <f t="shared" si="4"/>
        <v>1.7610062893081832E-3</v>
      </c>
      <c r="I74" s="9">
        <f t="shared" si="5"/>
        <v>6</v>
      </c>
      <c r="J74" s="9">
        <v>0</v>
      </c>
      <c r="K74" s="9">
        <v>1</v>
      </c>
      <c r="L74" s="9">
        <v>1</v>
      </c>
      <c r="M74" s="9">
        <v>1</v>
      </c>
      <c r="N74" s="9">
        <v>0</v>
      </c>
      <c r="O74" s="9">
        <v>1</v>
      </c>
      <c r="P74" s="9">
        <v>1</v>
      </c>
      <c r="Q74" s="9">
        <v>1</v>
      </c>
      <c r="R74" s="9">
        <v>1</v>
      </c>
      <c r="S74" s="18">
        <v>0</v>
      </c>
      <c r="T74" s="11" t="s">
        <v>417</v>
      </c>
    </row>
    <row r="75" spans="1:20" customFormat="1" x14ac:dyDescent="0.25">
      <c r="A75" s="9">
        <v>74</v>
      </c>
      <c r="B75" s="10" t="s">
        <v>436</v>
      </c>
      <c r="C75" s="10" t="s">
        <v>437</v>
      </c>
      <c r="D75" s="9" t="s">
        <v>415</v>
      </c>
      <c r="E75" s="11" t="s">
        <v>438</v>
      </c>
      <c r="F75" s="9">
        <v>160</v>
      </c>
      <c r="G75" s="9">
        <v>159.68</v>
      </c>
      <c r="H75" s="8">
        <f t="shared" si="4"/>
        <v>1.9999999999999575E-3</v>
      </c>
      <c r="I75" s="9">
        <f t="shared" si="5"/>
        <v>6</v>
      </c>
      <c r="J75" s="9">
        <v>0</v>
      </c>
      <c r="K75" s="9">
        <v>1</v>
      </c>
      <c r="L75" s="9">
        <v>1</v>
      </c>
      <c r="M75" s="9">
        <v>1</v>
      </c>
      <c r="N75" s="9">
        <v>0</v>
      </c>
      <c r="O75" s="9">
        <v>1</v>
      </c>
      <c r="P75" s="9">
        <v>1</v>
      </c>
      <c r="Q75" s="9">
        <v>1</v>
      </c>
      <c r="R75" s="9">
        <v>1</v>
      </c>
      <c r="S75" s="18">
        <v>0</v>
      </c>
      <c r="T75" s="22" t="s">
        <v>417</v>
      </c>
    </row>
    <row r="76" spans="1:20" customFormat="1" x14ac:dyDescent="0.25">
      <c r="A76" s="9">
        <v>75</v>
      </c>
      <c r="B76" s="10" t="s">
        <v>439</v>
      </c>
      <c r="C76" s="10" t="s">
        <v>440</v>
      </c>
      <c r="D76" s="9" t="s">
        <v>415</v>
      </c>
      <c r="E76" s="11" t="s">
        <v>441</v>
      </c>
      <c r="F76" s="9">
        <v>160</v>
      </c>
      <c r="G76" s="9">
        <v>160.19999999999999</v>
      </c>
      <c r="H76" s="8">
        <f t="shared" si="4"/>
        <v>1.2499999999999289E-3</v>
      </c>
      <c r="I76" s="9">
        <f t="shared" si="5"/>
        <v>6</v>
      </c>
      <c r="J76" s="9">
        <v>0</v>
      </c>
      <c r="K76" s="9">
        <v>1</v>
      </c>
      <c r="L76" s="9">
        <v>1</v>
      </c>
      <c r="M76" s="9">
        <v>1</v>
      </c>
      <c r="N76" s="9">
        <v>0</v>
      </c>
      <c r="O76" s="9">
        <v>1</v>
      </c>
      <c r="P76" s="9">
        <v>1</v>
      </c>
      <c r="Q76" s="9">
        <v>1</v>
      </c>
      <c r="R76" s="9">
        <v>1</v>
      </c>
      <c r="S76" s="18">
        <v>0</v>
      </c>
      <c r="T76" s="38" t="s">
        <v>417</v>
      </c>
    </row>
    <row r="77" spans="1:20" customFormat="1" x14ac:dyDescent="0.25">
      <c r="A77" s="9">
        <v>76</v>
      </c>
      <c r="B77" s="10" t="s">
        <v>442</v>
      </c>
      <c r="C77" s="10" t="s">
        <v>443</v>
      </c>
      <c r="D77" s="9" t="s">
        <v>415</v>
      </c>
      <c r="E77" s="11" t="s">
        <v>444</v>
      </c>
      <c r="F77" s="9">
        <v>160</v>
      </c>
      <c r="G77" s="9">
        <v>159.97</v>
      </c>
      <c r="H77" s="8">
        <f t="shared" si="4"/>
        <v>1.8750000000000711E-4</v>
      </c>
      <c r="I77" s="9">
        <f t="shared" si="5"/>
        <v>6</v>
      </c>
      <c r="J77" s="9">
        <v>0</v>
      </c>
      <c r="K77" s="9">
        <v>1</v>
      </c>
      <c r="L77" s="9">
        <v>1</v>
      </c>
      <c r="M77" s="9">
        <v>1</v>
      </c>
      <c r="N77" s="9">
        <v>0</v>
      </c>
      <c r="O77" s="9">
        <v>1</v>
      </c>
      <c r="P77" s="9">
        <v>1</v>
      </c>
      <c r="Q77" s="9">
        <v>1</v>
      </c>
      <c r="R77" s="9">
        <v>1</v>
      </c>
      <c r="S77" s="18">
        <v>0</v>
      </c>
      <c r="T77" s="22" t="s">
        <v>417</v>
      </c>
    </row>
    <row r="78" spans="1:20" customFormat="1" x14ac:dyDescent="0.25">
      <c r="A78" s="9">
        <v>77</v>
      </c>
      <c r="B78" s="10" t="s">
        <v>445</v>
      </c>
      <c r="C78" s="10" t="s">
        <v>446</v>
      </c>
      <c r="D78" s="9" t="s">
        <v>415</v>
      </c>
      <c r="E78" s="11" t="s">
        <v>447</v>
      </c>
      <c r="F78" s="9">
        <v>97</v>
      </c>
      <c r="G78" s="9">
        <v>97</v>
      </c>
      <c r="H78" s="8">
        <f t="shared" si="4"/>
        <v>0</v>
      </c>
      <c r="I78" s="9">
        <f t="shared" si="5"/>
        <v>6</v>
      </c>
      <c r="J78" s="9">
        <v>0</v>
      </c>
      <c r="K78" s="9">
        <v>1</v>
      </c>
      <c r="L78" s="9">
        <v>1</v>
      </c>
      <c r="M78" s="9">
        <v>1</v>
      </c>
      <c r="N78" s="9">
        <v>0</v>
      </c>
      <c r="O78" s="9">
        <v>1</v>
      </c>
      <c r="P78" s="9">
        <v>1</v>
      </c>
      <c r="Q78" s="9">
        <v>1</v>
      </c>
      <c r="R78" s="9">
        <v>1</v>
      </c>
      <c r="S78" s="18">
        <v>0</v>
      </c>
      <c r="T78" s="11" t="s">
        <v>417</v>
      </c>
    </row>
    <row r="79" spans="1:20" customFormat="1" x14ac:dyDescent="0.25">
      <c r="A79" s="9">
        <v>78</v>
      </c>
      <c r="B79" s="10" t="s">
        <v>448</v>
      </c>
      <c r="C79" s="10" t="s">
        <v>449</v>
      </c>
      <c r="D79" s="9" t="s">
        <v>415</v>
      </c>
      <c r="E79" s="11" t="s">
        <v>450</v>
      </c>
      <c r="F79" s="9">
        <v>163</v>
      </c>
      <c r="G79" s="9">
        <v>163</v>
      </c>
      <c r="H79" s="8">
        <f t="shared" si="4"/>
        <v>0</v>
      </c>
      <c r="I79" s="9">
        <f t="shared" si="5"/>
        <v>6</v>
      </c>
      <c r="J79" s="9">
        <v>0</v>
      </c>
      <c r="K79" s="9">
        <v>1</v>
      </c>
      <c r="L79" s="9">
        <v>1</v>
      </c>
      <c r="M79" s="9">
        <v>1</v>
      </c>
      <c r="N79" s="9">
        <v>0</v>
      </c>
      <c r="O79" s="9">
        <v>1</v>
      </c>
      <c r="P79" s="9">
        <v>1</v>
      </c>
      <c r="Q79" s="9">
        <v>1</v>
      </c>
      <c r="R79" s="9">
        <v>1</v>
      </c>
      <c r="S79" s="18">
        <v>0</v>
      </c>
      <c r="T79" s="22" t="s">
        <v>417</v>
      </c>
    </row>
    <row r="80" spans="1:20" customFormat="1" x14ac:dyDescent="0.25">
      <c r="A80" s="9">
        <v>79</v>
      </c>
      <c r="B80" s="10" t="s">
        <v>451</v>
      </c>
      <c r="C80" s="10" t="s">
        <v>452</v>
      </c>
      <c r="D80" s="9" t="s">
        <v>415</v>
      </c>
      <c r="E80" s="11" t="s">
        <v>453</v>
      </c>
      <c r="F80" s="9">
        <v>159</v>
      </c>
      <c r="G80" s="9">
        <v>158.79</v>
      </c>
      <c r="H80" s="8">
        <f t="shared" si="4"/>
        <v>1.320754716981182E-3</v>
      </c>
      <c r="I80" s="9">
        <f t="shared" si="5"/>
        <v>6</v>
      </c>
      <c r="J80" s="9">
        <v>0</v>
      </c>
      <c r="K80" s="9">
        <v>1</v>
      </c>
      <c r="L80" s="9">
        <v>1</v>
      </c>
      <c r="M80" s="9">
        <v>1</v>
      </c>
      <c r="N80" s="9">
        <v>1</v>
      </c>
      <c r="O80" s="9">
        <v>1</v>
      </c>
      <c r="P80" s="9">
        <v>1</v>
      </c>
      <c r="Q80" s="9">
        <v>1</v>
      </c>
      <c r="R80" s="9">
        <v>1</v>
      </c>
      <c r="S80" s="18">
        <v>1</v>
      </c>
      <c r="T80" s="16"/>
    </row>
    <row r="81" spans="1:20" customFormat="1" x14ac:dyDescent="0.25">
      <c r="A81" s="9">
        <v>80</v>
      </c>
      <c r="B81" s="10" t="s">
        <v>454</v>
      </c>
      <c r="C81" s="10" t="s">
        <v>455</v>
      </c>
      <c r="D81" s="9" t="s">
        <v>415</v>
      </c>
      <c r="E81" s="11" t="s">
        <v>456</v>
      </c>
      <c r="F81" s="9">
        <v>159</v>
      </c>
      <c r="G81" s="9">
        <v>159.4</v>
      </c>
      <c r="H81" s="8">
        <f t="shared" si="4"/>
        <v>2.5157232704402874E-3</v>
      </c>
      <c r="I81" s="9">
        <f t="shared" si="5"/>
        <v>6</v>
      </c>
      <c r="J81" s="9">
        <v>0</v>
      </c>
      <c r="K81" s="9">
        <v>1</v>
      </c>
      <c r="L81" s="9">
        <v>1</v>
      </c>
      <c r="M81" s="9">
        <v>1</v>
      </c>
      <c r="N81" s="9">
        <v>1</v>
      </c>
      <c r="O81" s="9">
        <v>1</v>
      </c>
      <c r="P81" s="9">
        <v>1</v>
      </c>
      <c r="Q81" s="9">
        <v>1</v>
      </c>
      <c r="R81" s="9">
        <v>1</v>
      </c>
      <c r="S81" s="18">
        <v>1</v>
      </c>
      <c r="T81" s="9"/>
    </row>
    <row r="82" spans="1:20" customFormat="1" x14ac:dyDescent="0.25">
      <c r="A82" s="9">
        <v>81</v>
      </c>
      <c r="B82" s="10" t="s">
        <v>457</v>
      </c>
      <c r="C82" s="10" t="s">
        <v>458</v>
      </c>
      <c r="D82" s="9" t="s">
        <v>415</v>
      </c>
      <c r="E82" s="11" t="s">
        <v>459</v>
      </c>
      <c r="F82" s="9">
        <v>159</v>
      </c>
      <c r="G82" s="16">
        <v>158.93</v>
      </c>
      <c r="H82" s="8">
        <f t="shared" si="4"/>
        <v>4.4025157232700112E-4</v>
      </c>
      <c r="I82" s="9">
        <f t="shared" si="5"/>
        <v>6</v>
      </c>
      <c r="J82" s="16">
        <v>0</v>
      </c>
      <c r="K82" s="16">
        <v>1</v>
      </c>
      <c r="L82" s="16">
        <v>1</v>
      </c>
      <c r="M82" s="16">
        <v>1</v>
      </c>
      <c r="N82" s="16">
        <v>1</v>
      </c>
      <c r="O82" s="16">
        <v>1</v>
      </c>
      <c r="P82" s="16">
        <v>1</v>
      </c>
      <c r="Q82" s="16">
        <v>1</v>
      </c>
      <c r="R82" s="16">
        <v>1</v>
      </c>
      <c r="S82" s="19">
        <v>1</v>
      </c>
      <c r="T82" s="9"/>
    </row>
    <row r="83" spans="1:20" customFormat="1" x14ac:dyDescent="0.25">
      <c r="A83" s="9">
        <v>82</v>
      </c>
      <c r="B83" s="10" t="s">
        <v>460</v>
      </c>
      <c r="C83" s="10" t="s">
        <v>461</v>
      </c>
      <c r="D83" s="9" t="s">
        <v>415</v>
      </c>
      <c r="E83" s="11" t="s">
        <v>462</v>
      </c>
      <c r="F83" s="9">
        <v>158</v>
      </c>
      <c r="G83" s="16">
        <v>157.76</v>
      </c>
      <c r="H83" s="8">
        <f t="shared" si="4"/>
        <v>1.5189873417722096E-3</v>
      </c>
      <c r="I83" s="9">
        <f t="shared" si="5"/>
        <v>6</v>
      </c>
      <c r="J83" s="16">
        <v>0</v>
      </c>
      <c r="K83" s="16">
        <v>1</v>
      </c>
      <c r="L83" s="16">
        <v>1</v>
      </c>
      <c r="M83" s="16">
        <v>1</v>
      </c>
      <c r="N83" s="16">
        <v>1</v>
      </c>
      <c r="O83" s="16">
        <v>1</v>
      </c>
      <c r="P83" s="16">
        <v>1</v>
      </c>
      <c r="Q83" s="16">
        <v>1</v>
      </c>
      <c r="R83" s="16">
        <v>1</v>
      </c>
      <c r="S83" s="19">
        <v>1</v>
      </c>
      <c r="T83" s="16"/>
    </row>
    <row r="84" spans="1:20" customFormat="1" x14ac:dyDescent="0.25">
      <c r="A84" s="9">
        <v>83</v>
      </c>
      <c r="B84" s="10" t="s">
        <v>463</v>
      </c>
      <c r="C84" s="10" t="s">
        <v>464</v>
      </c>
      <c r="D84" s="9" t="s">
        <v>415</v>
      </c>
      <c r="E84" s="11" t="s">
        <v>465</v>
      </c>
      <c r="F84" s="9">
        <v>155</v>
      </c>
      <c r="G84" s="16">
        <v>154.9</v>
      </c>
      <c r="H84" s="8">
        <f t="shared" si="4"/>
        <v>6.45161290322544E-4</v>
      </c>
      <c r="I84" s="9">
        <f t="shared" si="5"/>
        <v>6</v>
      </c>
      <c r="J84" s="16">
        <v>0</v>
      </c>
      <c r="K84" s="16">
        <v>1</v>
      </c>
      <c r="L84" s="16">
        <v>1</v>
      </c>
      <c r="M84" s="16">
        <v>1</v>
      </c>
      <c r="N84" s="16">
        <v>1</v>
      </c>
      <c r="O84" s="16">
        <v>1</v>
      </c>
      <c r="P84" s="16">
        <v>1</v>
      </c>
      <c r="Q84" s="16">
        <v>1</v>
      </c>
      <c r="R84" s="16">
        <v>1</v>
      </c>
      <c r="S84" s="19">
        <v>1</v>
      </c>
      <c r="T84" s="9"/>
    </row>
    <row r="85" spans="1:20" customFormat="1" x14ac:dyDescent="0.25">
      <c r="A85" s="9">
        <v>84</v>
      </c>
      <c r="B85" s="10" t="s">
        <v>466</v>
      </c>
      <c r="C85" s="10" t="s">
        <v>467</v>
      </c>
      <c r="D85" s="9" t="s">
        <v>415</v>
      </c>
      <c r="E85" s="11" t="s">
        <v>468</v>
      </c>
      <c r="F85" s="9">
        <v>166</v>
      </c>
      <c r="G85" s="16">
        <v>165.69</v>
      </c>
      <c r="H85" s="8">
        <f t="shared" si="4"/>
        <v>1.867469879518086E-3</v>
      </c>
      <c r="I85" s="9">
        <f t="shared" si="5"/>
        <v>6</v>
      </c>
      <c r="J85" s="16">
        <v>0</v>
      </c>
      <c r="K85" s="16">
        <v>1</v>
      </c>
      <c r="L85" s="16">
        <v>1</v>
      </c>
      <c r="M85" s="16">
        <v>1</v>
      </c>
      <c r="N85" s="16">
        <v>1</v>
      </c>
      <c r="O85" s="16">
        <v>1</v>
      </c>
      <c r="P85" s="16">
        <v>1</v>
      </c>
      <c r="Q85" s="16">
        <v>1</v>
      </c>
      <c r="R85" s="16">
        <v>1</v>
      </c>
      <c r="S85" s="19">
        <v>1</v>
      </c>
      <c r="T85" s="9"/>
    </row>
    <row r="86" spans="1:20" customFormat="1" x14ac:dyDescent="0.25">
      <c r="A86" s="9">
        <v>85</v>
      </c>
      <c r="B86" s="10" t="s">
        <v>469</v>
      </c>
      <c r="C86" s="10" t="s">
        <v>470</v>
      </c>
      <c r="D86" s="9" t="s">
        <v>415</v>
      </c>
      <c r="E86" s="11" t="s">
        <v>471</v>
      </c>
      <c r="F86" s="9">
        <v>162</v>
      </c>
      <c r="G86" s="16">
        <v>161.69999999999999</v>
      </c>
      <c r="H86" s="8">
        <f t="shared" si="4"/>
        <v>1.851851851851922E-3</v>
      </c>
      <c r="I86" s="9">
        <f t="shared" si="5"/>
        <v>6</v>
      </c>
      <c r="J86" s="16">
        <v>0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6">
        <v>1</v>
      </c>
      <c r="Q86" s="16">
        <v>1</v>
      </c>
      <c r="R86" s="16">
        <v>1</v>
      </c>
      <c r="S86" s="19">
        <v>1</v>
      </c>
      <c r="T86" s="9"/>
    </row>
    <row r="87" spans="1:20" customFormat="1" x14ac:dyDescent="0.25">
      <c r="A87" s="9">
        <v>86</v>
      </c>
      <c r="B87" s="10" t="s">
        <v>472</v>
      </c>
      <c r="C87" s="10" t="s">
        <v>473</v>
      </c>
      <c r="D87" s="9" t="s">
        <v>415</v>
      </c>
      <c r="E87" s="11" t="s">
        <v>474</v>
      </c>
      <c r="F87" s="9">
        <v>161</v>
      </c>
      <c r="G87" s="16">
        <v>161.15</v>
      </c>
      <c r="H87" s="8">
        <f t="shared" si="4"/>
        <v>9.316770186335757E-4</v>
      </c>
      <c r="I87" s="9">
        <f t="shared" si="5"/>
        <v>6</v>
      </c>
      <c r="J87" s="16">
        <v>0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6">
        <v>1</v>
      </c>
      <c r="Q87" s="16">
        <v>1</v>
      </c>
      <c r="R87" s="16">
        <v>1</v>
      </c>
      <c r="S87" s="19">
        <v>1</v>
      </c>
      <c r="T87" s="16"/>
    </row>
    <row r="88" spans="1:20" customFormat="1" x14ac:dyDescent="0.25">
      <c r="A88" s="9">
        <v>87</v>
      </c>
      <c r="B88" s="10" t="s">
        <v>475</v>
      </c>
      <c r="C88" s="10" t="s">
        <v>476</v>
      </c>
      <c r="D88" s="9" t="s">
        <v>415</v>
      </c>
      <c r="E88" s="11" t="s">
        <v>477</v>
      </c>
      <c r="F88" s="9">
        <v>250</v>
      </c>
      <c r="G88" s="16">
        <v>249.82</v>
      </c>
      <c r="H88" s="8">
        <f t="shared" si="4"/>
        <v>7.2000000000002726E-4</v>
      </c>
      <c r="I88" s="9">
        <f t="shared" si="5"/>
        <v>6</v>
      </c>
      <c r="J88" s="16">
        <v>0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6">
        <v>1</v>
      </c>
      <c r="Q88" s="16">
        <v>1</v>
      </c>
      <c r="R88" s="16">
        <v>1</v>
      </c>
      <c r="S88" s="19">
        <v>0</v>
      </c>
      <c r="T88" s="22" t="s">
        <v>478</v>
      </c>
    </row>
    <row r="89" spans="1:20" customFormat="1" hidden="1" x14ac:dyDescent="0.25">
      <c r="A89" s="9">
        <v>89</v>
      </c>
      <c r="B89" s="10" t="s">
        <v>479</v>
      </c>
      <c r="C89" s="10" t="s">
        <v>480</v>
      </c>
      <c r="D89" s="9" t="s">
        <v>481</v>
      </c>
      <c r="E89" s="11" t="s">
        <v>482</v>
      </c>
      <c r="F89" s="9">
        <v>160</v>
      </c>
      <c r="G89" s="16">
        <v>160.02000000000001</v>
      </c>
      <c r="H89" s="27">
        <v>0</v>
      </c>
      <c r="I89" s="28">
        <v>6</v>
      </c>
      <c r="J89" s="28">
        <v>0</v>
      </c>
      <c r="K89" s="28">
        <v>1</v>
      </c>
      <c r="L89" s="28">
        <v>1</v>
      </c>
      <c r="M89" s="28">
        <v>1</v>
      </c>
      <c r="N89" s="28">
        <v>1</v>
      </c>
      <c r="O89" s="28">
        <v>1</v>
      </c>
      <c r="P89" s="28">
        <v>0</v>
      </c>
      <c r="Q89" s="28">
        <v>0</v>
      </c>
      <c r="R89" s="28">
        <v>0</v>
      </c>
      <c r="S89" s="29">
        <v>0</v>
      </c>
      <c r="T89" s="23" t="s">
        <v>483</v>
      </c>
    </row>
    <row r="90" spans="1:20" customFormat="1" hidden="1" x14ac:dyDescent="0.25">
      <c r="A90" s="9">
        <v>90</v>
      </c>
      <c r="B90" s="10" t="s">
        <v>484</v>
      </c>
      <c r="C90" s="10" t="s">
        <v>485</v>
      </c>
      <c r="D90" s="9" t="s">
        <v>481</v>
      </c>
      <c r="E90" s="11" t="s">
        <v>486</v>
      </c>
      <c r="F90" s="9">
        <v>162</v>
      </c>
      <c r="G90" s="30">
        <v>162.18</v>
      </c>
      <c r="H90" s="31">
        <v>0</v>
      </c>
      <c r="I90" s="32">
        <v>6</v>
      </c>
      <c r="J90" s="32">
        <v>0</v>
      </c>
      <c r="K90" s="32">
        <v>1</v>
      </c>
      <c r="L90" s="32">
        <v>1</v>
      </c>
      <c r="M90" s="32">
        <v>1</v>
      </c>
      <c r="N90" s="32">
        <v>1</v>
      </c>
      <c r="O90" s="32">
        <v>1</v>
      </c>
      <c r="P90" s="32">
        <v>0</v>
      </c>
      <c r="Q90" s="32">
        <v>0</v>
      </c>
      <c r="R90" s="32">
        <v>0</v>
      </c>
      <c r="S90" s="33">
        <v>0</v>
      </c>
      <c r="T90" s="25" t="s">
        <v>487</v>
      </c>
    </row>
    <row r="91" spans="1:20" customFormat="1" hidden="1" x14ac:dyDescent="0.25">
      <c r="A91" s="9">
        <v>91</v>
      </c>
      <c r="B91" s="10" t="s">
        <v>488</v>
      </c>
      <c r="C91" s="10" t="s">
        <v>489</v>
      </c>
      <c r="D91" s="9" t="s">
        <v>481</v>
      </c>
      <c r="E91" s="11" t="s">
        <v>490</v>
      </c>
      <c r="F91" s="9">
        <v>158</v>
      </c>
      <c r="G91" s="30">
        <v>158.44999999999999</v>
      </c>
      <c r="H91" s="31">
        <v>0</v>
      </c>
      <c r="I91" s="32">
        <v>6</v>
      </c>
      <c r="J91" s="32">
        <v>0</v>
      </c>
      <c r="K91" s="32">
        <v>1</v>
      </c>
      <c r="L91" s="32">
        <v>1</v>
      </c>
      <c r="M91" s="32">
        <v>1</v>
      </c>
      <c r="N91" s="32">
        <v>1</v>
      </c>
      <c r="O91" s="32">
        <v>1</v>
      </c>
      <c r="P91" s="32">
        <v>1</v>
      </c>
      <c r="Q91" s="32">
        <v>1</v>
      </c>
      <c r="R91" s="32">
        <v>1</v>
      </c>
      <c r="S91" s="33">
        <v>1</v>
      </c>
      <c r="T91" s="25" t="s">
        <v>491</v>
      </c>
    </row>
    <row r="92" spans="1:20" customFormat="1" hidden="1" x14ac:dyDescent="0.25">
      <c r="A92" s="9">
        <v>92</v>
      </c>
      <c r="B92" s="10" t="s">
        <v>492</v>
      </c>
      <c r="C92" s="10" t="s">
        <v>493</v>
      </c>
      <c r="D92" s="9" t="s">
        <v>481</v>
      </c>
      <c r="E92" s="11" t="s">
        <v>494</v>
      </c>
      <c r="F92" s="9">
        <v>143</v>
      </c>
      <c r="G92" s="30">
        <v>142.83000000000001</v>
      </c>
      <c r="H92" s="31">
        <v>0</v>
      </c>
      <c r="I92" s="32">
        <v>6</v>
      </c>
      <c r="J92" s="32">
        <v>0</v>
      </c>
      <c r="K92" s="32">
        <v>1</v>
      </c>
      <c r="L92" s="32">
        <v>1</v>
      </c>
      <c r="M92" s="32">
        <v>1</v>
      </c>
      <c r="N92" s="32">
        <v>1</v>
      </c>
      <c r="O92" s="32">
        <v>1</v>
      </c>
      <c r="P92" s="32">
        <v>1</v>
      </c>
      <c r="Q92" s="32">
        <v>1</v>
      </c>
      <c r="R92" s="32">
        <v>1</v>
      </c>
      <c r="S92" s="33">
        <v>1</v>
      </c>
      <c r="T92" s="25" t="s">
        <v>491</v>
      </c>
    </row>
    <row r="93" spans="1:20" customFormat="1" hidden="1" x14ac:dyDescent="0.25">
      <c r="A93" s="9">
        <v>93</v>
      </c>
      <c r="B93" s="10" t="s">
        <v>495</v>
      </c>
      <c r="C93" s="10" t="s">
        <v>496</v>
      </c>
      <c r="D93" s="9" t="s">
        <v>481</v>
      </c>
      <c r="E93" s="11" t="s">
        <v>497</v>
      </c>
      <c r="F93" s="9">
        <v>93</v>
      </c>
      <c r="G93" s="30">
        <v>92.74</v>
      </c>
      <c r="H93" s="31">
        <v>0</v>
      </c>
      <c r="I93" s="32">
        <v>6</v>
      </c>
      <c r="J93" s="32">
        <v>0</v>
      </c>
      <c r="K93" s="32">
        <v>0</v>
      </c>
      <c r="L93" s="32">
        <v>1</v>
      </c>
      <c r="M93" s="32">
        <v>1</v>
      </c>
      <c r="N93" s="32">
        <v>0</v>
      </c>
      <c r="O93" s="32">
        <v>1</v>
      </c>
      <c r="P93" s="32">
        <v>1</v>
      </c>
      <c r="Q93" s="32">
        <v>1</v>
      </c>
      <c r="R93" s="32">
        <v>1</v>
      </c>
      <c r="S93" s="33">
        <v>1</v>
      </c>
      <c r="T93" s="25" t="s">
        <v>498</v>
      </c>
    </row>
    <row r="94" spans="1:20" customFormat="1" hidden="1" x14ac:dyDescent="0.25">
      <c r="A94" s="9">
        <v>94</v>
      </c>
      <c r="B94" s="10" t="s">
        <v>499</v>
      </c>
      <c r="C94" s="10" t="s">
        <v>500</v>
      </c>
      <c r="D94" s="9" t="s">
        <v>481</v>
      </c>
      <c r="E94" s="11" t="s">
        <v>501</v>
      </c>
      <c r="F94" s="9">
        <v>91</v>
      </c>
      <c r="G94" s="30">
        <v>91.13</v>
      </c>
      <c r="H94" s="31">
        <v>0</v>
      </c>
      <c r="I94" s="32">
        <v>6</v>
      </c>
      <c r="J94" s="32">
        <v>0</v>
      </c>
      <c r="K94" s="32">
        <v>1</v>
      </c>
      <c r="L94" s="32">
        <v>1</v>
      </c>
      <c r="M94" s="32">
        <v>1</v>
      </c>
      <c r="N94" s="32">
        <v>0</v>
      </c>
      <c r="O94" s="32">
        <v>1</v>
      </c>
      <c r="P94" s="32">
        <v>1</v>
      </c>
      <c r="Q94" s="32">
        <v>1</v>
      </c>
      <c r="R94" s="32">
        <v>1</v>
      </c>
      <c r="S94" s="33">
        <v>1</v>
      </c>
      <c r="T94" s="25" t="s">
        <v>498</v>
      </c>
    </row>
    <row r="95" spans="1:20" customFormat="1" hidden="1" x14ac:dyDescent="0.25">
      <c r="A95" s="9">
        <v>95</v>
      </c>
      <c r="B95" s="10" t="s">
        <v>502</v>
      </c>
      <c r="C95" s="10" t="s">
        <v>503</v>
      </c>
      <c r="D95" s="9" t="s">
        <v>481</v>
      </c>
      <c r="E95" s="11" t="s">
        <v>504</v>
      </c>
      <c r="F95" s="9">
        <v>113</v>
      </c>
      <c r="G95" s="30">
        <v>112.67</v>
      </c>
      <c r="H95" s="31">
        <v>0</v>
      </c>
      <c r="I95" s="32">
        <v>6</v>
      </c>
      <c r="J95" s="32">
        <v>0</v>
      </c>
      <c r="K95" s="32">
        <v>1</v>
      </c>
      <c r="L95" s="32">
        <v>1</v>
      </c>
      <c r="M95" s="32">
        <v>1</v>
      </c>
      <c r="N95" s="32">
        <v>1</v>
      </c>
      <c r="O95" s="32">
        <v>1</v>
      </c>
      <c r="P95" s="32">
        <v>1</v>
      </c>
      <c r="Q95" s="32">
        <v>1</v>
      </c>
      <c r="R95" s="32">
        <v>1</v>
      </c>
      <c r="S95" s="33">
        <v>1</v>
      </c>
      <c r="T95" s="25" t="s">
        <v>491</v>
      </c>
    </row>
    <row r="96" spans="1:20" customFormat="1" hidden="1" x14ac:dyDescent="0.25">
      <c r="A96" s="9">
        <v>96</v>
      </c>
      <c r="B96" s="10" t="s">
        <v>505</v>
      </c>
      <c r="C96" s="10" t="s">
        <v>506</v>
      </c>
      <c r="D96" s="9" t="s">
        <v>481</v>
      </c>
      <c r="E96" s="11" t="s">
        <v>507</v>
      </c>
      <c r="F96" s="9">
        <v>91</v>
      </c>
      <c r="G96" s="30">
        <v>90.93</v>
      </c>
      <c r="H96" s="31">
        <v>0</v>
      </c>
      <c r="I96" s="32">
        <v>6</v>
      </c>
      <c r="J96" s="32">
        <v>0</v>
      </c>
      <c r="K96" s="32">
        <v>1</v>
      </c>
      <c r="L96" s="32">
        <v>1</v>
      </c>
      <c r="M96" s="32">
        <v>1</v>
      </c>
      <c r="N96" s="32">
        <v>1</v>
      </c>
      <c r="O96" s="32">
        <v>1</v>
      </c>
      <c r="P96" s="32">
        <v>1</v>
      </c>
      <c r="Q96" s="32">
        <v>1</v>
      </c>
      <c r="R96" s="32">
        <v>1</v>
      </c>
      <c r="S96" s="33">
        <v>1</v>
      </c>
      <c r="T96" s="25" t="s">
        <v>491</v>
      </c>
    </row>
    <row r="97" spans="1:20" customFormat="1" hidden="1" x14ac:dyDescent="0.25">
      <c r="A97" s="9">
        <v>97</v>
      </c>
      <c r="B97" s="10" t="s">
        <v>508</v>
      </c>
      <c r="C97" s="10" t="s">
        <v>509</v>
      </c>
      <c r="D97" s="9" t="s">
        <v>481</v>
      </c>
      <c r="E97" s="11" t="s">
        <v>510</v>
      </c>
      <c r="F97" s="9">
        <v>86</v>
      </c>
      <c r="G97" s="30">
        <v>85.85</v>
      </c>
      <c r="H97" s="31">
        <v>0</v>
      </c>
      <c r="I97" s="32">
        <v>6</v>
      </c>
      <c r="J97" s="32">
        <v>0</v>
      </c>
      <c r="K97" s="32">
        <v>1</v>
      </c>
      <c r="L97" s="32">
        <v>1</v>
      </c>
      <c r="M97" s="32">
        <v>1</v>
      </c>
      <c r="N97" s="32">
        <v>1</v>
      </c>
      <c r="O97" s="32">
        <v>1</v>
      </c>
      <c r="P97" s="32">
        <v>1</v>
      </c>
      <c r="Q97" s="32">
        <v>1</v>
      </c>
      <c r="R97" s="32">
        <v>1</v>
      </c>
      <c r="S97" s="33">
        <v>1</v>
      </c>
      <c r="T97" s="25" t="s">
        <v>491</v>
      </c>
    </row>
    <row r="98" spans="1:20" customFormat="1" hidden="1" x14ac:dyDescent="0.25">
      <c r="A98" s="9">
        <v>98</v>
      </c>
      <c r="B98" s="10" t="s">
        <v>511</v>
      </c>
      <c r="C98" s="10" t="s">
        <v>512</v>
      </c>
      <c r="D98" s="9" t="s">
        <v>481</v>
      </c>
      <c r="E98" s="11" t="s">
        <v>513</v>
      </c>
      <c r="F98" s="9">
        <v>86</v>
      </c>
      <c r="G98" s="30">
        <v>86.05</v>
      </c>
      <c r="H98" s="31">
        <v>0</v>
      </c>
      <c r="I98" s="32">
        <v>6</v>
      </c>
      <c r="J98" s="32">
        <v>0</v>
      </c>
      <c r="K98" s="32">
        <v>1</v>
      </c>
      <c r="L98" s="32">
        <v>1</v>
      </c>
      <c r="M98" s="32">
        <v>1</v>
      </c>
      <c r="N98" s="32">
        <v>1</v>
      </c>
      <c r="O98" s="32">
        <v>1</v>
      </c>
      <c r="P98" s="32">
        <v>1</v>
      </c>
      <c r="Q98" s="32">
        <v>1</v>
      </c>
      <c r="R98" s="32">
        <v>1</v>
      </c>
      <c r="S98" s="33">
        <v>1</v>
      </c>
      <c r="T98" s="26" t="s">
        <v>491</v>
      </c>
    </row>
    <row r="99" spans="1:20" customFormat="1" hidden="1" x14ac:dyDescent="0.25">
      <c r="A99" s="9">
        <v>99</v>
      </c>
      <c r="B99" s="10" t="s">
        <v>514</v>
      </c>
      <c r="C99" s="10" t="s">
        <v>515</v>
      </c>
      <c r="D99" s="9" t="s">
        <v>481</v>
      </c>
      <c r="E99" s="11" t="s">
        <v>516</v>
      </c>
      <c r="F99" s="9">
        <v>81</v>
      </c>
      <c r="G99" s="30">
        <v>81.03</v>
      </c>
      <c r="H99" s="31">
        <v>0</v>
      </c>
      <c r="I99" s="32">
        <v>6</v>
      </c>
      <c r="J99" s="32">
        <v>0</v>
      </c>
      <c r="K99" s="32">
        <v>1</v>
      </c>
      <c r="L99" s="32">
        <v>1</v>
      </c>
      <c r="M99" s="32">
        <v>1</v>
      </c>
      <c r="N99" s="32">
        <v>1</v>
      </c>
      <c r="O99" s="32">
        <v>1</v>
      </c>
      <c r="P99" s="32">
        <v>1</v>
      </c>
      <c r="Q99" s="32">
        <v>1</v>
      </c>
      <c r="R99" s="32">
        <v>1</v>
      </c>
      <c r="S99" s="33">
        <v>1</v>
      </c>
      <c r="T99" s="26" t="s">
        <v>491</v>
      </c>
    </row>
    <row r="100" spans="1:20" customFormat="1" hidden="1" x14ac:dyDescent="0.25">
      <c r="A100" s="9">
        <v>100</v>
      </c>
      <c r="B100" s="10" t="s">
        <v>517</v>
      </c>
      <c r="C100" s="10" t="s">
        <v>518</v>
      </c>
      <c r="D100" s="9" t="s">
        <v>481</v>
      </c>
      <c r="E100" s="11" t="s">
        <v>519</v>
      </c>
      <c r="F100" s="9">
        <v>86</v>
      </c>
      <c r="G100" s="30">
        <v>85.96</v>
      </c>
      <c r="H100" s="31">
        <v>0</v>
      </c>
      <c r="I100" s="32">
        <v>6</v>
      </c>
      <c r="J100" s="32">
        <v>0</v>
      </c>
      <c r="K100" s="32">
        <v>1</v>
      </c>
      <c r="L100" s="32">
        <v>1</v>
      </c>
      <c r="M100" s="32">
        <v>1</v>
      </c>
      <c r="N100" s="32">
        <v>1</v>
      </c>
      <c r="O100" s="32">
        <v>1</v>
      </c>
      <c r="P100" s="32">
        <v>1</v>
      </c>
      <c r="Q100" s="32">
        <v>1</v>
      </c>
      <c r="R100" s="32">
        <v>1</v>
      </c>
      <c r="S100" s="33">
        <v>1</v>
      </c>
      <c r="T100" s="26" t="s">
        <v>491</v>
      </c>
    </row>
    <row r="101" spans="1:20" customFormat="1" hidden="1" x14ac:dyDescent="0.25">
      <c r="A101" s="9">
        <v>101</v>
      </c>
      <c r="B101" s="10" t="s">
        <v>520</v>
      </c>
      <c r="C101" s="10" t="s">
        <v>521</v>
      </c>
      <c r="D101" s="9" t="s">
        <v>481</v>
      </c>
      <c r="E101" s="11" t="s">
        <v>522</v>
      </c>
      <c r="F101" s="9">
        <v>85</v>
      </c>
      <c r="G101" s="34">
        <v>85.14</v>
      </c>
      <c r="H101" s="31">
        <v>0</v>
      </c>
      <c r="I101" s="32">
        <v>6</v>
      </c>
      <c r="J101" s="32">
        <v>0</v>
      </c>
      <c r="K101" s="32">
        <v>1</v>
      </c>
      <c r="L101" s="32">
        <v>1</v>
      </c>
      <c r="M101" s="32">
        <v>1</v>
      </c>
      <c r="N101" s="32">
        <v>1</v>
      </c>
      <c r="O101" s="32">
        <v>1</v>
      </c>
      <c r="P101" s="32">
        <v>1</v>
      </c>
      <c r="Q101" s="32">
        <v>1</v>
      </c>
      <c r="R101" s="32">
        <v>1</v>
      </c>
      <c r="S101" s="33">
        <v>1</v>
      </c>
      <c r="T101" s="26" t="s">
        <v>491</v>
      </c>
    </row>
    <row r="102" spans="1:20" customFormat="1" hidden="1" x14ac:dyDescent="0.25">
      <c r="A102" s="9">
        <v>102</v>
      </c>
      <c r="B102" s="10" t="s">
        <v>523</v>
      </c>
      <c r="C102" s="10" t="s">
        <v>524</v>
      </c>
      <c r="D102" s="9" t="s">
        <v>481</v>
      </c>
      <c r="E102" s="11" t="s">
        <v>525</v>
      </c>
      <c r="F102" s="9">
        <v>84</v>
      </c>
      <c r="G102" s="34">
        <v>83.99</v>
      </c>
      <c r="H102" s="31">
        <v>0</v>
      </c>
      <c r="I102" s="32">
        <v>6</v>
      </c>
      <c r="J102" s="32">
        <v>0</v>
      </c>
      <c r="K102" s="32">
        <v>1</v>
      </c>
      <c r="L102" s="32">
        <v>1</v>
      </c>
      <c r="M102" s="32">
        <v>1</v>
      </c>
      <c r="N102" s="32">
        <v>1</v>
      </c>
      <c r="O102" s="32">
        <v>1</v>
      </c>
      <c r="P102" s="32">
        <v>0</v>
      </c>
      <c r="Q102" s="32">
        <v>0</v>
      </c>
      <c r="R102" s="32">
        <v>0</v>
      </c>
      <c r="S102" s="33">
        <v>0</v>
      </c>
      <c r="T102" s="25" t="s">
        <v>526</v>
      </c>
    </row>
    <row r="103" spans="1:20" customFormat="1" hidden="1" x14ac:dyDescent="0.25">
      <c r="A103" s="9">
        <v>103</v>
      </c>
      <c r="B103" s="10" t="s">
        <v>527</v>
      </c>
      <c r="C103" s="10" t="s">
        <v>528</v>
      </c>
      <c r="D103" s="9" t="s">
        <v>481</v>
      </c>
      <c r="E103" s="11" t="s">
        <v>529</v>
      </c>
      <c r="F103" s="9">
        <v>85</v>
      </c>
      <c r="G103" s="34">
        <v>85.19</v>
      </c>
      <c r="H103" s="31">
        <v>0</v>
      </c>
      <c r="I103" s="32">
        <v>6</v>
      </c>
      <c r="J103" s="32">
        <v>0</v>
      </c>
      <c r="K103" s="32">
        <v>1</v>
      </c>
      <c r="L103" s="32">
        <v>1</v>
      </c>
      <c r="M103" s="32">
        <v>1</v>
      </c>
      <c r="N103" s="32">
        <v>1</v>
      </c>
      <c r="O103" s="32">
        <v>1</v>
      </c>
      <c r="P103" s="32">
        <v>0</v>
      </c>
      <c r="Q103" s="32">
        <v>0</v>
      </c>
      <c r="R103" s="32">
        <v>0</v>
      </c>
      <c r="S103" s="33">
        <v>0</v>
      </c>
      <c r="T103" s="25" t="s">
        <v>526</v>
      </c>
    </row>
    <row r="104" spans="1:20" customFormat="1" hidden="1" x14ac:dyDescent="0.25">
      <c r="A104" s="9">
        <v>104</v>
      </c>
      <c r="B104" s="10" t="s">
        <v>530</v>
      </c>
      <c r="C104" s="10" t="s">
        <v>531</v>
      </c>
      <c r="D104" s="9" t="s">
        <v>481</v>
      </c>
      <c r="E104" s="11" t="s">
        <v>532</v>
      </c>
      <c r="F104" s="9">
        <v>87</v>
      </c>
      <c r="G104" s="34">
        <v>87.36</v>
      </c>
      <c r="H104" s="31">
        <v>0</v>
      </c>
      <c r="I104" s="32">
        <v>6</v>
      </c>
      <c r="J104" s="32">
        <v>0</v>
      </c>
      <c r="K104" s="32">
        <v>1</v>
      </c>
      <c r="L104" s="32">
        <v>1</v>
      </c>
      <c r="M104" s="32">
        <v>1</v>
      </c>
      <c r="N104" s="32">
        <v>1</v>
      </c>
      <c r="O104" s="32">
        <v>1</v>
      </c>
      <c r="P104" s="32">
        <v>0</v>
      </c>
      <c r="Q104" s="32">
        <v>0</v>
      </c>
      <c r="R104" s="32">
        <v>0</v>
      </c>
      <c r="S104" s="33">
        <v>0</v>
      </c>
      <c r="T104" s="26" t="s">
        <v>533</v>
      </c>
    </row>
    <row r="105" spans="1:20" customFormat="1" hidden="1" x14ac:dyDescent="0.25">
      <c r="A105" s="9">
        <v>105</v>
      </c>
      <c r="B105" s="10" t="s">
        <v>534</v>
      </c>
      <c r="C105" s="10" t="s">
        <v>535</v>
      </c>
      <c r="D105" s="9" t="s">
        <v>481</v>
      </c>
      <c r="E105" s="11" t="s">
        <v>536</v>
      </c>
      <c r="F105" s="9">
        <v>93</v>
      </c>
      <c r="G105" s="34">
        <v>93.42</v>
      </c>
      <c r="H105" s="31">
        <v>0</v>
      </c>
      <c r="I105" s="32">
        <v>6</v>
      </c>
      <c r="J105" s="32">
        <v>0</v>
      </c>
      <c r="K105" s="32">
        <v>1</v>
      </c>
      <c r="L105" s="32">
        <v>1</v>
      </c>
      <c r="M105" s="32">
        <v>1</v>
      </c>
      <c r="N105" s="32">
        <v>1</v>
      </c>
      <c r="O105" s="32">
        <v>1</v>
      </c>
      <c r="P105" s="32">
        <v>1</v>
      </c>
      <c r="Q105" s="32">
        <v>1</v>
      </c>
      <c r="R105" s="32">
        <v>1</v>
      </c>
      <c r="S105" s="33">
        <v>1</v>
      </c>
      <c r="T105" s="26" t="s">
        <v>491</v>
      </c>
    </row>
    <row r="106" spans="1:20" customFormat="1" hidden="1" x14ac:dyDescent="0.25">
      <c r="A106" s="9">
        <v>106</v>
      </c>
      <c r="B106" s="10" t="s">
        <v>537</v>
      </c>
      <c r="C106" s="10" t="s">
        <v>538</v>
      </c>
      <c r="D106" s="9" t="s">
        <v>481</v>
      </c>
      <c r="E106" s="11" t="s">
        <v>539</v>
      </c>
      <c r="F106" s="9">
        <v>92</v>
      </c>
      <c r="G106" s="34">
        <v>92.34</v>
      </c>
      <c r="H106" s="31">
        <v>0</v>
      </c>
      <c r="I106" s="32">
        <v>6</v>
      </c>
      <c r="J106" s="32">
        <v>0</v>
      </c>
      <c r="K106" s="32">
        <v>1</v>
      </c>
      <c r="L106" s="32">
        <v>1</v>
      </c>
      <c r="M106" s="32">
        <v>1</v>
      </c>
      <c r="N106" s="32">
        <v>1</v>
      </c>
      <c r="O106" s="32">
        <v>1</v>
      </c>
      <c r="P106" s="32">
        <v>0</v>
      </c>
      <c r="Q106" s="32">
        <v>0</v>
      </c>
      <c r="R106" s="32">
        <v>0</v>
      </c>
      <c r="S106" s="33">
        <v>0</v>
      </c>
      <c r="T106" s="26" t="s">
        <v>533</v>
      </c>
    </row>
    <row r="107" spans="1:20" customFormat="1" hidden="1" x14ac:dyDescent="0.25">
      <c r="A107" s="9">
        <v>107</v>
      </c>
      <c r="B107" s="10" t="s">
        <v>540</v>
      </c>
      <c r="C107" s="10" t="s">
        <v>541</v>
      </c>
      <c r="D107" s="9" t="s">
        <v>481</v>
      </c>
      <c r="E107" s="11" t="s">
        <v>542</v>
      </c>
      <c r="F107" s="9">
        <v>94</v>
      </c>
      <c r="G107" s="34">
        <v>94.31</v>
      </c>
      <c r="H107" s="31">
        <v>0</v>
      </c>
      <c r="I107" s="32">
        <v>6</v>
      </c>
      <c r="J107" s="32">
        <v>0</v>
      </c>
      <c r="K107" s="32">
        <v>1</v>
      </c>
      <c r="L107" s="32">
        <v>1</v>
      </c>
      <c r="M107" s="32">
        <v>1</v>
      </c>
      <c r="N107" s="32">
        <v>1</v>
      </c>
      <c r="O107" s="32">
        <v>1</v>
      </c>
      <c r="P107" s="32">
        <v>1</v>
      </c>
      <c r="Q107" s="32">
        <v>1</v>
      </c>
      <c r="R107" s="32">
        <v>1</v>
      </c>
      <c r="S107" s="33">
        <v>1</v>
      </c>
      <c r="T107" s="26" t="s">
        <v>491</v>
      </c>
    </row>
    <row r="108" spans="1:20" customFormat="1" hidden="1" x14ac:dyDescent="0.25">
      <c r="A108" s="9">
        <v>108</v>
      </c>
      <c r="B108" s="10" t="s">
        <v>543</v>
      </c>
      <c r="C108" s="10" t="s">
        <v>544</v>
      </c>
      <c r="D108" s="9" t="s">
        <v>481</v>
      </c>
      <c r="E108" s="11" t="s">
        <v>545</v>
      </c>
      <c r="F108" s="9">
        <v>89</v>
      </c>
      <c r="G108" s="34">
        <v>89.39</v>
      </c>
      <c r="H108" s="31">
        <v>0</v>
      </c>
      <c r="I108" s="32">
        <v>6</v>
      </c>
      <c r="J108" s="32">
        <v>0</v>
      </c>
      <c r="K108" s="32">
        <v>1</v>
      </c>
      <c r="L108" s="32">
        <v>1</v>
      </c>
      <c r="M108" s="32">
        <v>1</v>
      </c>
      <c r="N108" s="32">
        <v>1</v>
      </c>
      <c r="O108" s="32">
        <v>1</v>
      </c>
      <c r="P108" s="32">
        <v>1</v>
      </c>
      <c r="Q108" s="32">
        <v>1</v>
      </c>
      <c r="R108" s="32">
        <v>1</v>
      </c>
      <c r="S108" s="33">
        <v>1</v>
      </c>
      <c r="T108" s="26" t="s">
        <v>491</v>
      </c>
    </row>
    <row r="109" spans="1:20" customFormat="1" hidden="1" x14ac:dyDescent="0.25">
      <c r="A109" s="9">
        <v>109</v>
      </c>
      <c r="B109" s="10" t="s">
        <v>546</v>
      </c>
      <c r="C109" s="10" t="s">
        <v>547</v>
      </c>
      <c r="D109" s="9" t="s">
        <v>481</v>
      </c>
      <c r="E109" s="11" t="s">
        <v>548</v>
      </c>
      <c r="F109" s="9">
        <v>107</v>
      </c>
      <c r="G109" s="34">
        <v>107.28</v>
      </c>
      <c r="H109" s="31">
        <v>0</v>
      </c>
      <c r="I109" s="32">
        <v>6</v>
      </c>
      <c r="J109" s="32">
        <v>0</v>
      </c>
      <c r="K109" s="32">
        <v>1</v>
      </c>
      <c r="L109" s="32">
        <v>1</v>
      </c>
      <c r="M109" s="32">
        <v>1</v>
      </c>
      <c r="N109" s="32">
        <v>1</v>
      </c>
      <c r="O109" s="32">
        <v>1</v>
      </c>
      <c r="P109" s="32">
        <v>0</v>
      </c>
      <c r="Q109" s="32">
        <v>0</v>
      </c>
      <c r="R109" s="32">
        <v>0</v>
      </c>
      <c r="S109" s="33">
        <v>0</v>
      </c>
      <c r="T109" s="25" t="s">
        <v>549</v>
      </c>
    </row>
    <row r="110" spans="1:20" customFormat="1" hidden="1" x14ac:dyDescent="0.25">
      <c r="A110" s="9">
        <v>110</v>
      </c>
      <c r="B110" s="10" t="s">
        <v>550</v>
      </c>
      <c r="C110" s="10" t="s">
        <v>551</v>
      </c>
      <c r="D110" s="9" t="s">
        <v>481</v>
      </c>
      <c r="E110" s="11" t="s">
        <v>552</v>
      </c>
      <c r="F110" s="9">
        <v>109</v>
      </c>
      <c r="G110" s="34">
        <v>108.85</v>
      </c>
      <c r="H110" s="31">
        <v>0</v>
      </c>
      <c r="I110" s="32">
        <v>6</v>
      </c>
      <c r="J110" s="32">
        <v>0</v>
      </c>
      <c r="K110" s="32">
        <v>1</v>
      </c>
      <c r="L110" s="32">
        <v>1</v>
      </c>
      <c r="M110" s="32">
        <v>1</v>
      </c>
      <c r="N110" s="32">
        <v>1</v>
      </c>
      <c r="O110" s="32">
        <v>1</v>
      </c>
      <c r="P110" s="32">
        <v>1</v>
      </c>
      <c r="Q110" s="32">
        <v>1</v>
      </c>
      <c r="R110" s="32">
        <v>1</v>
      </c>
      <c r="S110" s="33">
        <v>1</v>
      </c>
      <c r="T110" s="48" t="s">
        <v>553</v>
      </c>
    </row>
    <row r="111" spans="1:20" customFormat="1" hidden="1" x14ac:dyDescent="0.25">
      <c r="A111" s="9">
        <v>111</v>
      </c>
      <c r="B111" s="10" t="s">
        <v>554</v>
      </c>
      <c r="C111" s="10" t="s">
        <v>555</v>
      </c>
      <c r="D111" s="9" t="s">
        <v>556</v>
      </c>
      <c r="E111" s="11" t="s">
        <v>557</v>
      </c>
      <c r="F111" s="9">
        <v>143</v>
      </c>
      <c r="G111" s="9">
        <v>143</v>
      </c>
      <c r="H111" s="8">
        <f t="shared" ref="H111:H131" si="6">(((ABS(G111-F111))/F111))</f>
        <v>0</v>
      </c>
      <c r="I111" s="9">
        <f t="shared" ref="I111:I132" si="7">IF(G111&lt;=80,7,IF(AND(G111&gt;80,G111&lt;=250),6,IF(AND(G111&gt;250,G111&lt;=500),4,IF(G111&gt;500,3,0))))</f>
        <v>6</v>
      </c>
      <c r="J111" s="16">
        <v>0</v>
      </c>
      <c r="K111" s="9">
        <v>0</v>
      </c>
      <c r="L111" s="9">
        <v>0</v>
      </c>
      <c r="M111" s="9">
        <v>0</v>
      </c>
      <c r="N111" s="9">
        <v>1</v>
      </c>
      <c r="O111" s="9">
        <v>0</v>
      </c>
      <c r="P111" s="9">
        <v>0</v>
      </c>
      <c r="Q111" s="9">
        <v>0</v>
      </c>
      <c r="R111" s="9">
        <v>0</v>
      </c>
      <c r="S111" s="18">
        <v>1</v>
      </c>
      <c r="T111" s="22" t="s">
        <v>558</v>
      </c>
    </row>
    <row r="112" spans="1:20" customFormat="1" hidden="1" x14ac:dyDescent="0.25">
      <c r="A112" s="9">
        <v>112</v>
      </c>
      <c r="B112" s="10" t="s">
        <v>559</v>
      </c>
      <c r="C112" s="10" t="s">
        <v>560</v>
      </c>
      <c r="D112" s="9" t="s">
        <v>556</v>
      </c>
      <c r="E112" s="11" t="s">
        <v>561</v>
      </c>
      <c r="F112" s="9">
        <v>91</v>
      </c>
      <c r="G112" s="9">
        <v>91</v>
      </c>
      <c r="H112" s="8">
        <f t="shared" si="6"/>
        <v>0</v>
      </c>
      <c r="I112" s="9">
        <f t="shared" si="7"/>
        <v>6</v>
      </c>
      <c r="J112" s="16">
        <v>0</v>
      </c>
      <c r="K112" s="9">
        <v>0</v>
      </c>
      <c r="L112" s="9">
        <v>0</v>
      </c>
      <c r="M112" s="9">
        <v>0</v>
      </c>
      <c r="N112" s="9">
        <v>1</v>
      </c>
      <c r="O112" s="9">
        <v>0</v>
      </c>
      <c r="P112" s="9">
        <v>1</v>
      </c>
      <c r="Q112" s="9">
        <v>1</v>
      </c>
      <c r="R112" s="9">
        <v>1</v>
      </c>
      <c r="S112" s="18">
        <v>1</v>
      </c>
      <c r="T112" s="11" t="s">
        <v>562</v>
      </c>
    </row>
    <row r="113" spans="1:20" customFormat="1" hidden="1" x14ac:dyDescent="0.25">
      <c r="A113" s="9">
        <v>113</v>
      </c>
      <c r="B113" s="10" t="s">
        <v>563</v>
      </c>
      <c r="C113" s="10" t="s">
        <v>564</v>
      </c>
      <c r="D113" s="9" t="s">
        <v>556</v>
      </c>
      <c r="E113" s="11" t="s">
        <v>565</v>
      </c>
      <c r="F113" s="9">
        <v>92</v>
      </c>
      <c r="G113" s="9">
        <v>92</v>
      </c>
      <c r="H113" s="8">
        <f t="shared" si="6"/>
        <v>0</v>
      </c>
      <c r="I113" s="9">
        <f t="shared" si="7"/>
        <v>6</v>
      </c>
      <c r="J113" s="16">
        <v>0</v>
      </c>
      <c r="K113" s="9">
        <v>0</v>
      </c>
      <c r="L113" s="9">
        <v>0</v>
      </c>
      <c r="M113" s="9">
        <v>0</v>
      </c>
      <c r="N113" s="9">
        <v>1</v>
      </c>
      <c r="O113" s="9">
        <v>0</v>
      </c>
      <c r="P113" s="9">
        <v>0</v>
      </c>
      <c r="Q113" s="9">
        <v>0</v>
      </c>
      <c r="R113" s="9">
        <v>0</v>
      </c>
      <c r="S113" s="18">
        <v>1</v>
      </c>
      <c r="T113" s="22" t="s">
        <v>354</v>
      </c>
    </row>
    <row r="114" spans="1:20" customFormat="1" hidden="1" x14ac:dyDescent="0.25">
      <c r="A114" s="9">
        <v>114</v>
      </c>
      <c r="B114" s="10" t="s">
        <v>566</v>
      </c>
      <c r="C114" s="10" t="s">
        <v>567</v>
      </c>
      <c r="D114" s="9" t="s">
        <v>556</v>
      </c>
      <c r="E114" s="11" t="s">
        <v>568</v>
      </c>
      <c r="F114" s="9">
        <v>91</v>
      </c>
      <c r="G114" s="9">
        <v>91</v>
      </c>
      <c r="H114" s="8">
        <f t="shared" si="6"/>
        <v>0</v>
      </c>
      <c r="I114" s="9">
        <f t="shared" si="7"/>
        <v>6</v>
      </c>
      <c r="J114" s="16">
        <v>0</v>
      </c>
      <c r="K114" s="9">
        <v>0</v>
      </c>
      <c r="L114" s="9">
        <v>0</v>
      </c>
      <c r="M114" s="9">
        <v>0</v>
      </c>
      <c r="N114" s="9">
        <v>1</v>
      </c>
      <c r="O114" s="9">
        <v>0</v>
      </c>
      <c r="P114" s="9">
        <v>0</v>
      </c>
      <c r="Q114" s="9">
        <v>0</v>
      </c>
      <c r="R114" s="9">
        <v>0</v>
      </c>
      <c r="S114" s="18">
        <v>1</v>
      </c>
      <c r="T114" s="22" t="s">
        <v>354</v>
      </c>
    </row>
    <row r="115" spans="1:20" customFormat="1" hidden="1" x14ac:dyDescent="0.25">
      <c r="A115" s="9">
        <v>115</v>
      </c>
      <c r="B115" s="10" t="s">
        <v>569</v>
      </c>
      <c r="C115" s="10" t="s">
        <v>570</v>
      </c>
      <c r="D115" s="9" t="s">
        <v>556</v>
      </c>
      <c r="E115" s="11" t="s">
        <v>571</v>
      </c>
      <c r="F115" s="9">
        <v>86</v>
      </c>
      <c r="G115" s="9">
        <v>86</v>
      </c>
      <c r="H115" s="8">
        <f t="shared" si="6"/>
        <v>0</v>
      </c>
      <c r="I115" s="9">
        <f t="shared" si="7"/>
        <v>6</v>
      </c>
      <c r="J115" s="16">
        <v>0</v>
      </c>
      <c r="K115" s="9">
        <v>0</v>
      </c>
      <c r="L115" s="9">
        <v>0</v>
      </c>
      <c r="M115" s="9">
        <v>0</v>
      </c>
      <c r="N115" s="9">
        <v>1</v>
      </c>
      <c r="O115" s="9">
        <v>0</v>
      </c>
      <c r="P115" s="9">
        <v>0</v>
      </c>
      <c r="Q115" s="9">
        <v>0</v>
      </c>
      <c r="R115" s="9">
        <v>0</v>
      </c>
      <c r="S115" s="18">
        <v>1</v>
      </c>
      <c r="T115" s="22" t="s">
        <v>354</v>
      </c>
    </row>
    <row r="116" spans="1:20" customFormat="1" hidden="1" x14ac:dyDescent="0.25">
      <c r="A116" s="9">
        <v>116</v>
      </c>
      <c r="B116" s="10" t="s">
        <v>572</v>
      </c>
      <c r="C116" s="10" t="s">
        <v>573</v>
      </c>
      <c r="D116" s="9" t="s">
        <v>556</v>
      </c>
      <c r="E116" s="11" t="s">
        <v>574</v>
      </c>
      <c r="F116" s="9">
        <v>88</v>
      </c>
      <c r="G116" s="9">
        <v>88</v>
      </c>
      <c r="H116" s="8">
        <f t="shared" si="6"/>
        <v>0</v>
      </c>
      <c r="I116" s="9">
        <f t="shared" si="7"/>
        <v>6</v>
      </c>
      <c r="J116" s="16">
        <v>0</v>
      </c>
      <c r="K116" s="9">
        <v>0</v>
      </c>
      <c r="L116" s="9">
        <v>0</v>
      </c>
      <c r="M116" s="9">
        <v>0</v>
      </c>
      <c r="N116" s="9">
        <v>1</v>
      </c>
      <c r="O116" s="9">
        <v>0</v>
      </c>
      <c r="P116" s="9">
        <v>0</v>
      </c>
      <c r="Q116" s="9">
        <v>0</v>
      </c>
      <c r="R116" s="9">
        <v>0</v>
      </c>
      <c r="S116" s="18">
        <v>1</v>
      </c>
      <c r="T116" s="22" t="s">
        <v>575</v>
      </c>
    </row>
    <row r="117" spans="1:20" customFormat="1" hidden="1" x14ac:dyDescent="0.25">
      <c r="A117" s="9">
        <v>117</v>
      </c>
      <c r="B117" s="10" t="s">
        <v>576</v>
      </c>
      <c r="C117" s="10" t="s">
        <v>577</v>
      </c>
      <c r="D117" s="9" t="s">
        <v>556</v>
      </c>
      <c r="E117" s="11" t="s">
        <v>578</v>
      </c>
      <c r="F117" s="9">
        <v>72</v>
      </c>
      <c r="G117" s="9">
        <v>72</v>
      </c>
      <c r="H117" s="8">
        <f t="shared" si="6"/>
        <v>0</v>
      </c>
      <c r="I117" s="9">
        <f t="shared" si="7"/>
        <v>7</v>
      </c>
      <c r="J117" s="16">
        <v>0</v>
      </c>
      <c r="K117" s="9">
        <v>0</v>
      </c>
      <c r="L117" s="9">
        <v>0</v>
      </c>
      <c r="M117" s="9">
        <v>0</v>
      </c>
      <c r="N117" s="9">
        <v>1</v>
      </c>
      <c r="O117" s="9">
        <v>0</v>
      </c>
      <c r="P117" s="9">
        <v>1</v>
      </c>
      <c r="Q117" s="9">
        <v>1</v>
      </c>
      <c r="R117" s="9">
        <v>1</v>
      </c>
      <c r="S117" s="18">
        <v>1</v>
      </c>
      <c r="T117" s="11" t="s">
        <v>579</v>
      </c>
    </row>
    <row r="118" spans="1:20" customFormat="1" hidden="1" x14ac:dyDescent="0.25">
      <c r="A118" s="9">
        <v>118</v>
      </c>
      <c r="B118" s="10" t="s">
        <v>580</v>
      </c>
      <c r="C118" s="10" t="s">
        <v>581</v>
      </c>
      <c r="D118" s="9" t="s">
        <v>556</v>
      </c>
      <c r="E118" s="11" t="s">
        <v>582</v>
      </c>
      <c r="F118" s="9">
        <v>78</v>
      </c>
      <c r="G118" s="9">
        <v>78</v>
      </c>
      <c r="H118" s="8">
        <f t="shared" si="6"/>
        <v>0</v>
      </c>
      <c r="I118" s="9">
        <f t="shared" si="7"/>
        <v>7</v>
      </c>
      <c r="J118" s="16">
        <v>0</v>
      </c>
      <c r="K118" s="9">
        <v>0</v>
      </c>
      <c r="L118" s="9">
        <v>0</v>
      </c>
      <c r="M118" s="9">
        <v>0</v>
      </c>
      <c r="N118" s="9">
        <v>1</v>
      </c>
      <c r="O118" s="9">
        <v>0</v>
      </c>
      <c r="P118" s="9">
        <v>1</v>
      </c>
      <c r="Q118" s="9">
        <v>1</v>
      </c>
      <c r="R118" s="9">
        <v>1</v>
      </c>
      <c r="S118" s="18">
        <v>1</v>
      </c>
      <c r="T118" s="11" t="s">
        <v>562</v>
      </c>
    </row>
    <row r="119" spans="1:20" customFormat="1" hidden="1" x14ac:dyDescent="0.25">
      <c r="A119" s="9">
        <v>119</v>
      </c>
      <c r="B119" s="10" t="s">
        <v>583</v>
      </c>
      <c r="C119" s="10" t="s">
        <v>584</v>
      </c>
      <c r="D119" s="9" t="s">
        <v>556</v>
      </c>
      <c r="E119" s="11" t="s">
        <v>585</v>
      </c>
      <c r="F119" s="9">
        <v>72</v>
      </c>
      <c r="G119" s="9">
        <v>72</v>
      </c>
      <c r="H119" s="8">
        <f t="shared" si="6"/>
        <v>0</v>
      </c>
      <c r="I119" s="9">
        <f t="shared" si="7"/>
        <v>7</v>
      </c>
      <c r="J119" s="16">
        <v>0</v>
      </c>
      <c r="K119" s="9">
        <v>0</v>
      </c>
      <c r="L119" s="9">
        <v>0</v>
      </c>
      <c r="M119" s="9">
        <v>0</v>
      </c>
      <c r="N119" s="9">
        <v>1</v>
      </c>
      <c r="O119" s="9">
        <v>0</v>
      </c>
      <c r="P119" s="9">
        <v>0</v>
      </c>
      <c r="Q119" s="9">
        <v>0</v>
      </c>
      <c r="R119" s="9">
        <v>0</v>
      </c>
      <c r="S119" s="18">
        <v>1</v>
      </c>
      <c r="T119" s="22" t="s">
        <v>354</v>
      </c>
    </row>
    <row r="120" spans="1:20" customFormat="1" hidden="1" x14ac:dyDescent="0.25">
      <c r="A120" s="9">
        <v>120</v>
      </c>
      <c r="B120" s="10" t="s">
        <v>586</v>
      </c>
      <c r="C120" s="10" t="s">
        <v>587</v>
      </c>
      <c r="D120" s="9" t="s">
        <v>556</v>
      </c>
      <c r="E120" s="11" t="s">
        <v>588</v>
      </c>
      <c r="F120" s="9">
        <v>72</v>
      </c>
      <c r="G120" s="9">
        <v>72</v>
      </c>
      <c r="H120" s="8">
        <f t="shared" si="6"/>
        <v>0</v>
      </c>
      <c r="I120" s="9">
        <f t="shared" si="7"/>
        <v>7</v>
      </c>
      <c r="J120" s="16">
        <v>0</v>
      </c>
      <c r="K120" s="9">
        <v>0</v>
      </c>
      <c r="L120" s="9">
        <v>0</v>
      </c>
      <c r="M120" s="9">
        <v>0</v>
      </c>
      <c r="N120" s="9">
        <v>1</v>
      </c>
      <c r="O120" s="9">
        <v>0</v>
      </c>
      <c r="P120" s="9">
        <v>0</v>
      </c>
      <c r="Q120" s="9">
        <v>0</v>
      </c>
      <c r="R120" s="9">
        <v>0</v>
      </c>
      <c r="S120" s="18">
        <v>1</v>
      </c>
      <c r="T120" s="22" t="s">
        <v>354</v>
      </c>
    </row>
    <row r="121" spans="1:20" customFormat="1" hidden="1" x14ac:dyDescent="0.25">
      <c r="A121" s="9">
        <v>121</v>
      </c>
      <c r="B121" s="10" t="s">
        <v>589</v>
      </c>
      <c r="C121" s="10" t="s">
        <v>590</v>
      </c>
      <c r="D121" s="9" t="s">
        <v>556</v>
      </c>
      <c r="E121" s="11" t="s">
        <v>591</v>
      </c>
      <c r="F121" s="9">
        <v>72</v>
      </c>
      <c r="G121" s="9">
        <v>72</v>
      </c>
      <c r="H121" s="8">
        <f t="shared" si="6"/>
        <v>0</v>
      </c>
      <c r="I121" s="9">
        <f t="shared" si="7"/>
        <v>7</v>
      </c>
      <c r="J121" s="16">
        <v>0</v>
      </c>
      <c r="K121" s="9">
        <v>0</v>
      </c>
      <c r="L121" s="9">
        <v>0</v>
      </c>
      <c r="M121" s="9">
        <v>0</v>
      </c>
      <c r="N121" s="9">
        <v>1</v>
      </c>
      <c r="O121" s="9">
        <v>0</v>
      </c>
      <c r="P121" s="9">
        <v>0</v>
      </c>
      <c r="Q121" s="9">
        <v>0</v>
      </c>
      <c r="R121" s="9">
        <v>0</v>
      </c>
      <c r="S121" s="18">
        <v>1</v>
      </c>
      <c r="T121" s="22" t="s">
        <v>354</v>
      </c>
    </row>
    <row r="122" spans="1:20" customFormat="1" hidden="1" x14ac:dyDescent="0.25">
      <c r="A122" s="9">
        <v>122</v>
      </c>
      <c r="B122" s="10" t="s">
        <v>592</v>
      </c>
      <c r="C122" s="10" t="s">
        <v>593</v>
      </c>
      <c r="D122" s="9" t="s">
        <v>556</v>
      </c>
      <c r="E122" s="11" t="s">
        <v>594</v>
      </c>
      <c r="F122" s="9">
        <v>72</v>
      </c>
      <c r="G122" s="9">
        <v>72</v>
      </c>
      <c r="H122" s="8">
        <f t="shared" si="6"/>
        <v>0</v>
      </c>
      <c r="I122" s="9">
        <f t="shared" si="7"/>
        <v>7</v>
      </c>
      <c r="J122" s="16">
        <v>0</v>
      </c>
      <c r="K122" s="9">
        <v>0</v>
      </c>
      <c r="L122" s="9">
        <v>0</v>
      </c>
      <c r="M122" s="9">
        <v>0</v>
      </c>
      <c r="N122" s="9">
        <v>1</v>
      </c>
      <c r="O122" s="9">
        <v>0</v>
      </c>
      <c r="P122" s="9">
        <v>1</v>
      </c>
      <c r="Q122" s="9">
        <v>1</v>
      </c>
      <c r="R122" s="9">
        <v>1</v>
      </c>
      <c r="S122" s="18">
        <v>1</v>
      </c>
      <c r="T122" s="11" t="s">
        <v>579</v>
      </c>
    </row>
    <row r="123" spans="1:20" customFormat="1" hidden="1" x14ac:dyDescent="0.25">
      <c r="A123" s="9">
        <v>123</v>
      </c>
      <c r="B123" s="10" t="s">
        <v>595</v>
      </c>
      <c r="C123" s="10" t="s">
        <v>596</v>
      </c>
      <c r="D123" s="9" t="s">
        <v>556</v>
      </c>
      <c r="E123" s="11" t="s">
        <v>597</v>
      </c>
      <c r="F123" s="9">
        <v>72</v>
      </c>
      <c r="G123" s="9">
        <v>72</v>
      </c>
      <c r="H123" s="8">
        <f t="shared" si="6"/>
        <v>0</v>
      </c>
      <c r="I123" s="9">
        <f t="shared" si="7"/>
        <v>7</v>
      </c>
      <c r="J123" s="16">
        <v>0</v>
      </c>
      <c r="K123" s="9">
        <v>0</v>
      </c>
      <c r="L123" s="9">
        <v>0</v>
      </c>
      <c r="M123" s="9">
        <v>0</v>
      </c>
      <c r="N123" s="9">
        <v>1</v>
      </c>
      <c r="O123" s="9">
        <v>0</v>
      </c>
      <c r="P123" s="9">
        <v>0</v>
      </c>
      <c r="Q123" s="9">
        <v>0</v>
      </c>
      <c r="R123" s="9">
        <v>0</v>
      </c>
      <c r="S123" s="18">
        <v>1</v>
      </c>
      <c r="T123" s="22" t="s">
        <v>354</v>
      </c>
    </row>
    <row r="124" spans="1:20" customFormat="1" hidden="1" x14ac:dyDescent="0.25">
      <c r="A124" s="9">
        <v>124</v>
      </c>
      <c r="B124" s="10" t="s">
        <v>598</v>
      </c>
      <c r="C124" s="10" t="s">
        <v>599</v>
      </c>
      <c r="D124" s="9" t="s">
        <v>556</v>
      </c>
      <c r="E124" s="11" t="s">
        <v>600</v>
      </c>
      <c r="F124" s="9">
        <v>72</v>
      </c>
      <c r="G124" s="9">
        <v>72</v>
      </c>
      <c r="H124" s="8">
        <f t="shared" si="6"/>
        <v>0</v>
      </c>
      <c r="I124" s="9">
        <f t="shared" si="7"/>
        <v>7</v>
      </c>
      <c r="J124" s="16">
        <v>0</v>
      </c>
      <c r="K124" s="9">
        <v>0</v>
      </c>
      <c r="L124" s="9">
        <v>0</v>
      </c>
      <c r="M124" s="9">
        <v>0</v>
      </c>
      <c r="N124" s="9">
        <v>1</v>
      </c>
      <c r="O124" s="9">
        <v>0</v>
      </c>
      <c r="P124" s="9">
        <v>0</v>
      </c>
      <c r="Q124" s="9">
        <v>0</v>
      </c>
      <c r="R124" s="9">
        <v>0</v>
      </c>
      <c r="S124" s="18">
        <v>1</v>
      </c>
      <c r="T124" s="22" t="s">
        <v>354</v>
      </c>
    </row>
    <row r="125" spans="1:20" customFormat="1" hidden="1" x14ac:dyDescent="0.25">
      <c r="A125" s="9">
        <v>125</v>
      </c>
      <c r="B125" s="10" t="s">
        <v>601</v>
      </c>
      <c r="C125" s="10" t="s">
        <v>602</v>
      </c>
      <c r="D125" s="9" t="s">
        <v>556</v>
      </c>
      <c r="E125" s="11" t="s">
        <v>603</v>
      </c>
      <c r="F125" s="9">
        <v>72</v>
      </c>
      <c r="G125" s="9">
        <v>72</v>
      </c>
      <c r="H125" s="8">
        <f t="shared" si="6"/>
        <v>0</v>
      </c>
      <c r="I125" s="9">
        <f t="shared" si="7"/>
        <v>7</v>
      </c>
      <c r="J125" s="16">
        <v>0</v>
      </c>
      <c r="K125" s="9">
        <v>0</v>
      </c>
      <c r="L125" s="9">
        <v>0</v>
      </c>
      <c r="M125" s="9">
        <v>0</v>
      </c>
      <c r="N125" s="9">
        <v>1</v>
      </c>
      <c r="O125" s="9">
        <v>0</v>
      </c>
      <c r="P125" s="9">
        <v>0</v>
      </c>
      <c r="Q125" s="9">
        <v>0</v>
      </c>
      <c r="R125" s="9">
        <v>0</v>
      </c>
      <c r="S125" s="18">
        <v>1</v>
      </c>
      <c r="T125" s="22" t="s">
        <v>354</v>
      </c>
    </row>
    <row r="126" spans="1:20" customFormat="1" hidden="1" x14ac:dyDescent="0.25">
      <c r="A126" s="9">
        <v>126</v>
      </c>
      <c r="B126" s="10" t="s">
        <v>604</v>
      </c>
      <c r="C126" s="10" t="s">
        <v>605</v>
      </c>
      <c r="D126" s="9" t="s">
        <v>556</v>
      </c>
      <c r="E126" s="11" t="s">
        <v>606</v>
      </c>
      <c r="F126" s="9">
        <v>72</v>
      </c>
      <c r="G126" s="9">
        <v>72</v>
      </c>
      <c r="H126" s="8">
        <f t="shared" si="6"/>
        <v>0</v>
      </c>
      <c r="I126" s="9">
        <f t="shared" si="7"/>
        <v>7</v>
      </c>
      <c r="J126" s="16">
        <v>0</v>
      </c>
      <c r="K126" s="9">
        <v>0</v>
      </c>
      <c r="L126" s="9">
        <v>0</v>
      </c>
      <c r="M126" s="9">
        <v>0</v>
      </c>
      <c r="N126" s="9">
        <v>1</v>
      </c>
      <c r="O126" s="9">
        <v>0</v>
      </c>
      <c r="P126" s="9">
        <v>0</v>
      </c>
      <c r="Q126" s="9">
        <v>0</v>
      </c>
      <c r="R126" s="9">
        <v>0</v>
      </c>
      <c r="S126" s="18">
        <v>1</v>
      </c>
      <c r="T126" s="22" t="s">
        <v>354</v>
      </c>
    </row>
    <row r="127" spans="1:20" customFormat="1" hidden="1" x14ac:dyDescent="0.25">
      <c r="A127" s="9">
        <v>127</v>
      </c>
      <c r="B127" s="10" t="s">
        <v>607</v>
      </c>
      <c r="C127" s="10" t="s">
        <v>608</v>
      </c>
      <c r="D127" s="9" t="s">
        <v>556</v>
      </c>
      <c r="E127" s="11" t="s">
        <v>609</v>
      </c>
      <c r="F127" s="9">
        <v>72</v>
      </c>
      <c r="G127" s="9">
        <v>72</v>
      </c>
      <c r="H127" s="8">
        <f t="shared" si="6"/>
        <v>0</v>
      </c>
      <c r="I127" s="9">
        <f t="shared" si="7"/>
        <v>7</v>
      </c>
      <c r="J127" s="16">
        <v>0</v>
      </c>
      <c r="K127" s="9">
        <v>0</v>
      </c>
      <c r="L127" s="9">
        <v>0</v>
      </c>
      <c r="M127" s="9">
        <v>0</v>
      </c>
      <c r="N127" s="9">
        <v>1</v>
      </c>
      <c r="O127" s="9">
        <v>0</v>
      </c>
      <c r="P127" s="9">
        <v>0</v>
      </c>
      <c r="Q127" s="9">
        <v>0</v>
      </c>
      <c r="R127" s="9">
        <v>0</v>
      </c>
      <c r="S127" s="18">
        <v>1</v>
      </c>
      <c r="T127" s="22" t="s">
        <v>354</v>
      </c>
    </row>
    <row r="128" spans="1:20" customFormat="1" hidden="1" x14ac:dyDescent="0.25">
      <c r="A128" s="9">
        <v>128</v>
      </c>
      <c r="B128" s="10" t="s">
        <v>610</v>
      </c>
      <c r="C128" s="10" t="s">
        <v>611</v>
      </c>
      <c r="D128" s="9" t="s">
        <v>556</v>
      </c>
      <c r="E128" s="11" t="s">
        <v>612</v>
      </c>
      <c r="F128" s="9">
        <v>72</v>
      </c>
      <c r="G128" s="9">
        <v>72</v>
      </c>
      <c r="H128" s="8">
        <f t="shared" si="6"/>
        <v>0</v>
      </c>
      <c r="I128" s="9">
        <f t="shared" si="7"/>
        <v>7</v>
      </c>
      <c r="J128" s="16">
        <v>0</v>
      </c>
      <c r="K128" s="9">
        <v>0</v>
      </c>
      <c r="L128" s="9">
        <v>0</v>
      </c>
      <c r="M128" s="9">
        <v>0</v>
      </c>
      <c r="N128" s="9">
        <v>1</v>
      </c>
      <c r="O128" s="9">
        <v>0</v>
      </c>
      <c r="P128" s="9">
        <v>0</v>
      </c>
      <c r="Q128" s="9">
        <v>0</v>
      </c>
      <c r="R128" s="9">
        <v>0</v>
      </c>
      <c r="S128" s="18">
        <v>1</v>
      </c>
      <c r="T128" s="22" t="s">
        <v>354</v>
      </c>
    </row>
    <row r="129" spans="1:20" customFormat="1" hidden="1" x14ac:dyDescent="0.25">
      <c r="A129" s="9">
        <v>129</v>
      </c>
      <c r="B129" s="10" t="s">
        <v>613</v>
      </c>
      <c r="C129" s="10" t="s">
        <v>614</v>
      </c>
      <c r="D129" s="9" t="s">
        <v>556</v>
      </c>
      <c r="E129" s="11" t="s">
        <v>615</v>
      </c>
      <c r="F129" s="9">
        <v>72</v>
      </c>
      <c r="G129" s="9">
        <v>72</v>
      </c>
      <c r="H129" s="8">
        <f t="shared" si="6"/>
        <v>0</v>
      </c>
      <c r="I129" s="9">
        <f t="shared" si="7"/>
        <v>7</v>
      </c>
      <c r="J129" s="16">
        <v>0</v>
      </c>
      <c r="K129" s="9">
        <v>0</v>
      </c>
      <c r="L129" s="9">
        <v>0</v>
      </c>
      <c r="M129" s="9">
        <v>0</v>
      </c>
      <c r="N129" s="9">
        <v>1</v>
      </c>
      <c r="O129" s="9">
        <v>0</v>
      </c>
      <c r="P129" s="9">
        <v>0</v>
      </c>
      <c r="Q129" s="9">
        <v>0</v>
      </c>
      <c r="R129" s="9">
        <v>0</v>
      </c>
      <c r="S129" s="18">
        <v>1</v>
      </c>
      <c r="T129" s="22" t="s">
        <v>354</v>
      </c>
    </row>
    <row r="130" spans="1:20" customFormat="1" hidden="1" x14ac:dyDescent="0.25">
      <c r="A130" s="9">
        <v>130</v>
      </c>
      <c r="B130" s="10" t="s">
        <v>616</v>
      </c>
      <c r="C130" s="10" t="s">
        <v>617</v>
      </c>
      <c r="D130" s="9" t="s">
        <v>556</v>
      </c>
      <c r="E130" s="11" t="s">
        <v>618</v>
      </c>
      <c r="F130" s="9">
        <v>73</v>
      </c>
      <c r="G130" s="9">
        <v>73</v>
      </c>
      <c r="H130" s="8">
        <f t="shared" si="6"/>
        <v>0</v>
      </c>
      <c r="I130" s="9">
        <f t="shared" si="7"/>
        <v>7</v>
      </c>
      <c r="J130" s="16">
        <v>0</v>
      </c>
      <c r="K130" s="9">
        <v>0</v>
      </c>
      <c r="L130" s="9">
        <v>0</v>
      </c>
      <c r="M130" s="9">
        <v>0</v>
      </c>
      <c r="N130" s="9">
        <v>1</v>
      </c>
      <c r="O130" s="9">
        <v>0</v>
      </c>
      <c r="P130" s="9">
        <v>0</v>
      </c>
      <c r="Q130" s="9">
        <v>0</v>
      </c>
      <c r="R130" s="9">
        <v>0</v>
      </c>
      <c r="S130" s="18">
        <v>1</v>
      </c>
      <c r="T130" s="22" t="s">
        <v>354</v>
      </c>
    </row>
    <row r="131" spans="1:20" customFormat="1" hidden="1" x14ac:dyDescent="0.25">
      <c r="A131" s="9">
        <v>131</v>
      </c>
      <c r="B131" s="10" t="s">
        <v>619</v>
      </c>
      <c r="C131" s="10" t="s">
        <v>620</v>
      </c>
      <c r="D131" s="9" t="s">
        <v>556</v>
      </c>
      <c r="E131" s="11" t="s">
        <v>621</v>
      </c>
      <c r="F131" s="9">
        <v>72</v>
      </c>
      <c r="G131" s="9">
        <v>72</v>
      </c>
      <c r="H131" s="8">
        <f t="shared" si="6"/>
        <v>0</v>
      </c>
      <c r="I131" s="9">
        <f t="shared" si="7"/>
        <v>7</v>
      </c>
      <c r="J131" s="16">
        <v>0</v>
      </c>
      <c r="K131" s="9">
        <v>0</v>
      </c>
      <c r="L131" s="9">
        <v>0</v>
      </c>
      <c r="M131" s="9">
        <v>0</v>
      </c>
      <c r="N131" s="9">
        <v>1</v>
      </c>
      <c r="O131" s="9">
        <v>0</v>
      </c>
      <c r="P131" s="9">
        <v>0</v>
      </c>
      <c r="Q131" s="9">
        <v>0</v>
      </c>
      <c r="R131" s="9">
        <v>0</v>
      </c>
      <c r="S131" s="18">
        <v>1</v>
      </c>
      <c r="T131" s="22" t="s">
        <v>354</v>
      </c>
    </row>
    <row r="132" spans="1:20" customFormat="1" hidden="1" x14ac:dyDescent="0.25">
      <c r="A132" s="9">
        <v>132</v>
      </c>
      <c r="B132" s="10" t="s">
        <v>622</v>
      </c>
      <c r="C132" s="10" t="s">
        <v>623</v>
      </c>
      <c r="D132" s="9" t="s">
        <v>556</v>
      </c>
      <c r="E132" s="11" t="s">
        <v>624</v>
      </c>
      <c r="F132" s="9">
        <v>72</v>
      </c>
      <c r="G132" s="9">
        <v>72</v>
      </c>
      <c r="H132" s="8">
        <v>0</v>
      </c>
      <c r="I132" s="9">
        <f t="shared" si="7"/>
        <v>7</v>
      </c>
      <c r="J132" s="16">
        <v>0</v>
      </c>
      <c r="K132" s="9">
        <v>0</v>
      </c>
      <c r="L132" s="9">
        <v>0</v>
      </c>
      <c r="M132" s="9">
        <v>0</v>
      </c>
      <c r="N132" s="9">
        <v>1</v>
      </c>
      <c r="O132" s="9">
        <v>0</v>
      </c>
      <c r="P132" s="9">
        <v>0</v>
      </c>
      <c r="Q132" s="9">
        <v>0</v>
      </c>
      <c r="R132" s="9">
        <v>0</v>
      </c>
      <c r="S132" s="18">
        <v>1</v>
      </c>
      <c r="T132" s="22" t="s">
        <v>354</v>
      </c>
    </row>
    <row r="133" spans="1:20" customFormat="1" hidden="1" x14ac:dyDescent="0.25">
      <c r="A133" s="9">
        <v>133</v>
      </c>
      <c r="B133" s="10" t="s">
        <v>625</v>
      </c>
      <c r="C133" s="10" t="s">
        <v>626</v>
      </c>
      <c r="D133" s="9" t="s">
        <v>627</v>
      </c>
      <c r="E133" s="11" t="s">
        <v>628</v>
      </c>
      <c r="F133" s="9">
        <v>78</v>
      </c>
      <c r="G133" s="39">
        <v>78</v>
      </c>
      <c r="H133" s="50">
        <v>0</v>
      </c>
      <c r="I133" s="39">
        <v>7</v>
      </c>
      <c r="J133" s="16">
        <v>1</v>
      </c>
      <c r="K133" s="39">
        <v>1</v>
      </c>
      <c r="L133" s="39">
        <v>1</v>
      </c>
      <c r="M133" s="39" t="s">
        <v>629</v>
      </c>
      <c r="N133" s="39">
        <v>1</v>
      </c>
      <c r="O133" s="39">
        <v>1</v>
      </c>
      <c r="P133" s="39">
        <v>0</v>
      </c>
      <c r="Q133" s="39">
        <v>0</v>
      </c>
      <c r="R133" s="39">
        <v>0</v>
      </c>
      <c r="S133" s="51">
        <v>0</v>
      </c>
      <c r="T133" s="47" t="s">
        <v>630</v>
      </c>
    </row>
    <row r="134" spans="1:20" customFormat="1" hidden="1" x14ac:dyDescent="0.25">
      <c r="A134" s="9">
        <v>134</v>
      </c>
      <c r="B134" s="10" t="s">
        <v>631</v>
      </c>
      <c r="C134" s="10" t="s">
        <v>632</v>
      </c>
      <c r="D134" s="9" t="s">
        <v>627</v>
      </c>
      <c r="E134" s="11" t="s">
        <v>633</v>
      </c>
      <c r="F134" s="9">
        <v>72</v>
      </c>
      <c r="G134" s="39">
        <v>72</v>
      </c>
      <c r="H134" s="40">
        <v>0</v>
      </c>
      <c r="I134" s="41">
        <v>7</v>
      </c>
      <c r="J134" s="28">
        <v>1</v>
      </c>
      <c r="K134" s="41">
        <v>1</v>
      </c>
      <c r="L134" s="41">
        <v>1</v>
      </c>
      <c r="M134" s="41" t="s">
        <v>629</v>
      </c>
      <c r="N134" s="41">
        <v>1</v>
      </c>
      <c r="O134" s="41">
        <v>1</v>
      </c>
      <c r="P134" s="41">
        <v>1</v>
      </c>
      <c r="Q134" s="41">
        <v>1</v>
      </c>
      <c r="R134" s="41">
        <v>1</v>
      </c>
      <c r="S134" s="42">
        <v>1</v>
      </c>
      <c r="T134" s="47" t="s">
        <v>553</v>
      </c>
    </row>
    <row r="135" spans="1:20" customFormat="1" hidden="1" x14ac:dyDescent="0.25">
      <c r="A135" s="9">
        <v>135</v>
      </c>
      <c r="B135" s="10" t="s">
        <v>634</v>
      </c>
      <c r="C135" s="10" t="s">
        <v>635</v>
      </c>
      <c r="D135" s="9" t="s">
        <v>627</v>
      </c>
      <c r="E135" s="11" t="s">
        <v>636</v>
      </c>
      <c r="F135" s="9">
        <v>72</v>
      </c>
      <c r="G135" s="43">
        <v>72</v>
      </c>
      <c r="H135" s="44">
        <v>0</v>
      </c>
      <c r="I135" s="45">
        <v>7</v>
      </c>
      <c r="J135" s="32">
        <v>1</v>
      </c>
      <c r="K135" s="45">
        <v>1</v>
      </c>
      <c r="L135" s="45">
        <v>1</v>
      </c>
      <c r="M135" s="45" t="s">
        <v>629</v>
      </c>
      <c r="N135" s="45">
        <v>1</v>
      </c>
      <c r="O135" s="45">
        <v>1</v>
      </c>
      <c r="P135" s="45">
        <v>1</v>
      </c>
      <c r="Q135" s="45">
        <v>1</v>
      </c>
      <c r="R135" s="45">
        <v>1</v>
      </c>
      <c r="S135" s="46">
        <v>1</v>
      </c>
      <c r="T135" s="48" t="s">
        <v>553</v>
      </c>
    </row>
    <row r="136" spans="1:20" customFormat="1" hidden="1" x14ac:dyDescent="0.25">
      <c r="A136" s="9">
        <v>136</v>
      </c>
      <c r="B136" s="10" t="s">
        <v>637</v>
      </c>
      <c r="C136" s="10" t="s">
        <v>638</v>
      </c>
      <c r="D136" s="9" t="s">
        <v>627</v>
      </c>
      <c r="E136" s="11" t="s">
        <v>639</v>
      </c>
      <c r="F136" s="9">
        <v>72</v>
      </c>
      <c r="G136" s="43">
        <v>72</v>
      </c>
      <c r="H136" s="44">
        <v>0</v>
      </c>
      <c r="I136" s="45">
        <v>7</v>
      </c>
      <c r="J136" s="32">
        <v>1</v>
      </c>
      <c r="K136" s="45">
        <v>1</v>
      </c>
      <c r="L136" s="45">
        <v>1</v>
      </c>
      <c r="M136" s="45" t="s">
        <v>629</v>
      </c>
      <c r="N136" s="45">
        <v>1</v>
      </c>
      <c r="O136" s="45">
        <v>1</v>
      </c>
      <c r="P136" s="45">
        <v>1</v>
      </c>
      <c r="Q136" s="45">
        <v>1</v>
      </c>
      <c r="R136" s="45">
        <v>1</v>
      </c>
      <c r="S136" s="46">
        <v>1</v>
      </c>
      <c r="T136" s="48" t="s">
        <v>553</v>
      </c>
    </row>
    <row r="137" spans="1:20" customFormat="1" hidden="1" x14ac:dyDescent="0.25">
      <c r="A137" s="9">
        <v>137</v>
      </c>
      <c r="B137" s="10" t="s">
        <v>640</v>
      </c>
      <c r="C137" s="10" t="s">
        <v>641</v>
      </c>
      <c r="D137" s="9" t="s">
        <v>627</v>
      </c>
      <c r="E137" s="11" t="s">
        <v>642</v>
      </c>
      <c r="F137" s="9">
        <v>72</v>
      </c>
      <c r="G137" s="43">
        <v>72</v>
      </c>
      <c r="H137" s="44">
        <v>0</v>
      </c>
      <c r="I137" s="45">
        <v>7</v>
      </c>
      <c r="J137" s="32">
        <v>1</v>
      </c>
      <c r="K137" s="45">
        <v>1</v>
      </c>
      <c r="L137" s="45">
        <v>1</v>
      </c>
      <c r="M137" s="45" t="s">
        <v>629</v>
      </c>
      <c r="N137" s="45">
        <v>1</v>
      </c>
      <c r="O137" s="45">
        <v>1</v>
      </c>
      <c r="P137" s="45">
        <v>1</v>
      </c>
      <c r="Q137" s="45">
        <v>1</v>
      </c>
      <c r="R137" s="45">
        <v>1</v>
      </c>
      <c r="S137" s="46">
        <v>1</v>
      </c>
      <c r="T137" s="49" t="s">
        <v>553</v>
      </c>
    </row>
    <row r="138" spans="1:20" customFormat="1" hidden="1" x14ac:dyDescent="0.25">
      <c r="A138" s="9">
        <v>138</v>
      </c>
      <c r="B138" s="10" t="s">
        <v>643</v>
      </c>
      <c r="C138" s="10" t="s">
        <v>644</v>
      </c>
      <c r="D138" s="9" t="s">
        <v>627</v>
      </c>
      <c r="E138" s="11" t="s">
        <v>645</v>
      </c>
      <c r="F138" s="9">
        <v>72</v>
      </c>
      <c r="G138" s="43">
        <v>72</v>
      </c>
      <c r="H138" s="44">
        <v>0</v>
      </c>
      <c r="I138" s="45">
        <v>7</v>
      </c>
      <c r="J138" s="32">
        <v>1</v>
      </c>
      <c r="K138" s="45">
        <v>1</v>
      </c>
      <c r="L138" s="45">
        <v>1</v>
      </c>
      <c r="M138" s="45" t="s">
        <v>629</v>
      </c>
      <c r="N138" s="45">
        <v>1</v>
      </c>
      <c r="O138" s="45">
        <v>1</v>
      </c>
      <c r="P138" s="45">
        <v>1</v>
      </c>
      <c r="Q138" s="45">
        <v>1</v>
      </c>
      <c r="R138" s="45">
        <v>1</v>
      </c>
      <c r="S138" s="46">
        <v>1</v>
      </c>
      <c r="T138" s="48" t="s">
        <v>553</v>
      </c>
    </row>
    <row r="139" spans="1:20" customFormat="1" hidden="1" x14ac:dyDescent="0.25">
      <c r="A139" s="9">
        <v>139</v>
      </c>
      <c r="B139" s="10" t="s">
        <v>646</v>
      </c>
      <c r="C139" s="10" t="s">
        <v>647</v>
      </c>
      <c r="D139" s="9" t="s">
        <v>627</v>
      </c>
      <c r="E139" s="11" t="s">
        <v>648</v>
      </c>
      <c r="F139" s="9">
        <v>72</v>
      </c>
      <c r="G139" s="43">
        <v>72</v>
      </c>
      <c r="H139" s="44">
        <v>0</v>
      </c>
      <c r="I139" s="45">
        <v>7</v>
      </c>
      <c r="J139" s="32">
        <v>1</v>
      </c>
      <c r="K139" s="45">
        <v>1</v>
      </c>
      <c r="L139" s="45">
        <v>1</v>
      </c>
      <c r="M139" s="45" t="s">
        <v>629</v>
      </c>
      <c r="N139" s="45">
        <v>1</v>
      </c>
      <c r="O139" s="45">
        <v>1</v>
      </c>
      <c r="P139" s="45">
        <v>1</v>
      </c>
      <c r="Q139" s="45">
        <v>1</v>
      </c>
      <c r="R139" s="45">
        <v>1</v>
      </c>
      <c r="S139" s="46">
        <v>1</v>
      </c>
      <c r="T139" s="48" t="s">
        <v>553</v>
      </c>
    </row>
    <row r="140" spans="1:20" customFormat="1" hidden="1" x14ac:dyDescent="0.25">
      <c r="A140" s="9">
        <v>140</v>
      </c>
      <c r="B140" s="10" t="s">
        <v>649</v>
      </c>
      <c r="C140" s="10" t="s">
        <v>650</v>
      </c>
      <c r="D140" s="9" t="s">
        <v>627</v>
      </c>
      <c r="E140" s="11" t="s">
        <v>651</v>
      </c>
      <c r="F140" s="9">
        <v>72</v>
      </c>
      <c r="G140" s="43">
        <v>72</v>
      </c>
      <c r="H140" s="44">
        <v>0</v>
      </c>
      <c r="I140" s="45">
        <v>7</v>
      </c>
      <c r="J140" s="32">
        <v>1</v>
      </c>
      <c r="K140" s="45">
        <v>1</v>
      </c>
      <c r="L140" s="45">
        <v>1</v>
      </c>
      <c r="M140" s="45" t="s">
        <v>629</v>
      </c>
      <c r="N140" s="45">
        <v>1</v>
      </c>
      <c r="O140" s="45">
        <v>1</v>
      </c>
      <c r="P140" s="45">
        <v>1</v>
      </c>
      <c r="Q140" s="45">
        <v>1</v>
      </c>
      <c r="R140" s="45">
        <v>1</v>
      </c>
      <c r="S140" s="46">
        <v>1</v>
      </c>
      <c r="T140" s="49" t="s">
        <v>553</v>
      </c>
    </row>
    <row r="141" spans="1:20" customFormat="1" hidden="1" x14ac:dyDescent="0.25">
      <c r="A141" s="9">
        <v>141</v>
      </c>
      <c r="B141" s="10" t="s">
        <v>652</v>
      </c>
      <c r="C141" s="10" t="s">
        <v>653</v>
      </c>
      <c r="D141" s="9" t="s">
        <v>627</v>
      </c>
      <c r="E141" s="11" t="s">
        <v>654</v>
      </c>
      <c r="F141" s="9">
        <v>78</v>
      </c>
      <c r="G141" s="43">
        <v>78</v>
      </c>
      <c r="H141" s="44">
        <v>0</v>
      </c>
      <c r="I141" s="45">
        <v>7</v>
      </c>
      <c r="J141" s="32">
        <v>1</v>
      </c>
      <c r="K141" s="45">
        <v>1</v>
      </c>
      <c r="L141" s="45">
        <v>1</v>
      </c>
      <c r="M141" s="45" t="s">
        <v>629</v>
      </c>
      <c r="N141" s="45">
        <v>1</v>
      </c>
      <c r="O141" s="45">
        <v>1</v>
      </c>
      <c r="P141" s="45">
        <v>1</v>
      </c>
      <c r="Q141" s="45">
        <v>1</v>
      </c>
      <c r="R141" s="45">
        <v>1</v>
      </c>
      <c r="S141" s="46">
        <v>1</v>
      </c>
      <c r="T141" s="49" t="s">
        <v>553</v>
      </c>
    </row>
    <row r="142" spans="1:20" customFormat="1" hidden="1" x14ac:dyDescent="0.25">
      <c r="A142" s="9">
        <v>142</v>
      </c>
      <c r="B142" s="10" t="s">
        <v>655</v>
      </c>
      <c r="C142" s="10" t="s">
        <v>656</v>
      </c>
      <c r="D142" s="9" t="s">
        <v>627</v>
      </c>
      <c r="E142" s="11" t="s">
        <v>657</v>
      </c>
      <c r="F142" s="9">
        <v>84</v>
      </c>
      <c r="G142" s="43">
        <v>84</v>
      </c>
      <c r="H142" s="44">
        <v>0</v>
      </c>
      <c r="I142" s="45">
        <v>6</v>
      </c>
      <c r="J142" s="32">
        <v>1</v>
      </c>
      <c r="K142" s="45">
        <v>1</v>
      </c>
      <c r="L142" s="45">
        <v>1</v>
      </c>
      <c r="M142" s="45" t="s">
        <v>629</v>
      </c>
      <c r="N142" s="45">
        <v>1</v>
      </c>
      <c r="O142" s="45">
        <v>1</v>
      </c>
      <c r="P142" s="45">
        <v>1</v>
      </c>
      <c r="Q142" s="45">
        <v>1</v>
      </c>
      <c r="R142" s="45">
        <v>1</v>
      </c>
      <c r="S142" s="46">
        <v>1</v>
      </c>
      <c r="T142" s="49" t="s">
        <v>553</v>
      </c>
    </row>
    <row r="143" spans="1:20" customFormat="1" hidden="1" x14ac:dyDescent="0.25">
      <c r="A143" s="9">
        <v>143</v>
      </c>
      <c r="B143" s="10" t="s">
        <v>658</v>
      </c>
      <c r="C143" s="10" t="s">
        <v>659</v>
      </c>
      <c r="D143" s="9" t="s">
        <v>627</v>
      </c>
      <c r="E143" s="11" t="s">
        <v>660</v>
      </c>
      <c r="F143" s="9">
        <v>70</v>
      </c>
      <c r="G143" s="43">
        <v>70</v>
      </c>
      <c r="H143" s="44">
        <v>0</v>
      </c>
      <c r="I143" s="45">
        <v>7</v>
      </c>
      <c r="J143" s="32">
        <v>1</v>
      </c>
      <c r="K143" s="45">
        <v>1</v>
      </c>
      <c r="L143" s="45">
        <v>1</v>
      </c>
      <c r="M143" s="45" t="s">
        <v>629</v>
      </c>
      <c r="N143" s="45">
        <v>1</v>
      </c>
      <c r="O143" s="45">
        <v>1</v>
      </c>
      <c r="P143" s="45">
        <v>1</v>
      </c>
      <c r="Q143" s="45">
        <v>1</v>
      </c>
      <c r="R143" s="45">
        <v>1</v>
      </c>
      <c r="S143" s="46">
        <v>1</v>
      </c>
      <c r="T143" s="48" t="s">
        <v>553</v>
      </c>
    </row>
    <row r="144" spans="1:20" customFormat="1" hidden="1" x14ac:dyDescent="0.25">
      <c r="A144" s="9">
        <v>144</v>
      </c>
      <c r="B144" s="10" t="s">
        <v>661</v>
      </c>
      <c r="C144" s="10" t="s">
        <v>662</v>
      </c>
      <c r="D144" s="9" t="s">
        <v>627</v>
      </c>
      <c r="E144" s="11" t="s">
        <v>663</v>
      </c>
      <c r="F144" s="9">
        <v>85</v>
      </c>
      <c r="G144" s="43">
        <v>85</v>
      </c>
      <c r="H144" s="44">
        <v>0</v>
      </c>
      <c r="I144" s="45">
        <v>6</v>
      </c>
      <c r="J144" s="32">
        <v>1</v>
      </c>
      <c r="K144" s="45">
        <v>1</v>
      </c>
      <c r="L144" s="45">
        <v>1</v>
      </c>
      <c r="M144" s="45" t="s">
        <v>629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6">
        <v>1</v>
      </c>
      <c r="T144" s="49" t="s">
        <v>553</v>
      </c>
    </row>
    <row r="145" spans="1:20" customFormat="1" hidden="1" x14ac:dyDescent="0.25">
      <c r="A145" s="9">
        <v>145</v>
      </c>
      <c r="B145" s="10" t="s">
        <v>664</v>
      </c>
      <c r="C145" s="10" t="s">
        <v>665</v>
      </c>
      <c r="D145" s="9" t="s">
        <v>627</v>
      </c>
      <c r="E145" s="11" t="s">
        <v>666</v>
      </c>
      <c r="F145" s="9">
        <v>34</v>
      </c>
      <c r="G145" s="43">
        <v>34</v>
      </c>
      <c r="H145" s="44">
        <v>0</v>
      </c>
      <c r="I145" s="45">
        <v>7</v>
      </c>
      <c r="J145" s="32">
        <v>1</v>
      </c>
      <c r="K145" s="45">
        <v>1</v>
      </c>
      <c r="L145" s="45">
        <v>1</v>
      </c>
      <c r="M145" s="45" t="s">
        <v>629</v>
      </c>
      <c r="N145" s="45">
        <v>1</v>
      </c>
      <c r="O145" s="45">
        <v>1</v>
      </c>
      <c r="P145" s="45">
        <v>1</v>
      </c>
      <c r="Q145" s="45">
        <v>1</v>
      </c>
      <c r="R145" s="45">
        <v>1</v>
      </c>
      <c r="S145" s="46">
        <v>1</v>
      </c>
      <c r="T145" s="48" t="s">
        <v>553</v>
      </c>
    </row>
    <row r="146" spans="1:20" customFormat="1" hidden="1" x14ac:dyDescent="0.25">
      <c r="A146" s="9">
        <v>146</v>
      </c>
      <c r="B146" s="10" t="s">
        <v>667</v>
      </c>
      <c r="C146" s="10" t="s">
        <v>668</v>
      </c>
      <c r="D146" s="9" t="s">
        <v>627</v>
      </c>
      <c r="E146" s="11" t="s">
        <v>669</v>
      </c>
      <c r="F146" s="9">
        <v>99</v>
      </c>
      <c r="G146" s="43">
        <v>99</v>
      </c>
      <c r="H146" s="44">
        <v>0</v>
      </c>
      <c r="I146" s="45">
        <v>6</v>
      </c>
      <c r="J146" s="32">
        <v>1</v>
      </c>
      <c r="K146" s="45">
        <v>1</v>
      </c>
      <c r="L146" s="45">
        <v>1</v>
      </c>
      <c r="M146" s="45" t="s">
        <v>629</v>
      </c>
      <c r="N146" s="45">
        <v>1</v>
      </c>
      <c r="O146" s="45">
        <v>1</v>
      </c>
      <c r="P146" s="45">
        <v>1</v>
      </c>
      <c r="Q146" s="45">
        <v>1</v>
      </c>
      <c r="R146" s="45">
        <v>1</v>
      </c>
      <c r="S146" s="46">
        <v>1</v>
      </c>
      <c r="T146" s="49" t="s">
        <v>553</v>
      </c>
    </row>
    <row r="147" spans="1:20" customFormat="1" hidden="1" x14ac:dyDescent="0.25">
      <c r="A147" s="9">
        <v>147</v>
      </c>
      <c r="B147" s="10" t="s">
        <v>670</v>
      </c>
      <c r="C147" s="10" t="s">
        <v>671</v>
      </c>
      <c r="D147" s="9" t="s">
        <v>627</v>
      </c>
      <c r="E147" s="11" t="s">
        <v>672</v>
      </c>
      <c r="F147" s="9">
        <v>93</v>
      </c>
      <c r="G147" s="43">
        <v>93</v>
      </c>
      <c r="H147" s="44">
        <v>0</v>
      </c>
      <c r="I147" s="45">
        <v>6</v>
      </c>
      <c r="J147" s="32">
        <v>1</v>
      </c>
      <c r="K147" s="45">
        <v>1</v>
      </c>
      <c r="L147" s="45">
        <v>1</v>
      </c>
      <c r="M147" s="45" t="s">
        <v>629</v>
      </c>
      <c r="N147" s="45">
        <v>1</v>
      </c>
      <c r="O147" s="45">
        <v>1</v>
      </c>
      <c r="P147" s="45">
        <v>1</v>
      </c>
      <c r="Q147" s="45">
        <v>1</v>
      </c>
      <c r="R147" s="45">
        <v>1</v>
      </c>
      <c r="S147" s="46">
        <v>1</v>
      </c>
      <c r="T147" s="48" t="s">
        <v>553</v>
      </c>
    </row>
    <row r="148" spans="1:20" customFormat="1" hidden="1" x14ac:dyDescent="0.25">
      <c r="A148" s="9">
        <v>148</v>
      </c>
      <c r="B148" s="10" t="s">
        <v>673</v>
      </c>
      <c r="C148" s="10" t="s">
        <v>674</v>
      </c>
      <c r="D148" s="9" t="s">
        <v>627</v>
      </c>
      <c r="E148" s="11" t="s">
        <v>675</v>
      </c>
      <c r="F148" s="9">
        <v>80</v>
      </c>
      <c r="G148" s="43">
        <v>80</v>
      </c>
      <c r="H148" s="44">
        <v>0</v>
      </c>
      <c r="I148" s="45">
        <v>7</v>
      </c>
      <c r="J148" s="32">
        <v>1</v>
      </c>
      <c r="K148" s="45">
        <v>1</v>
      </c>
      <c r="L148" s="45">
        <v>1</v>
      </c>
      <c r="M148" s="45" t="s">
        <v>629</v>
      </c>
      <c r="N148" s="45">
        <v>1</v>
      </c>
      <c r="O148" s="45">
        <v>1</v>
      </c>
      <c r="P148" s="45">
        <v>1</v>
      </c>
      <c r="Q148" s="45">
        <v>1</v>
      </c>
      <c r="R148" s="45">
        <v>1</v>
      </c>
      <c r="S148" s="46">
        <v>1</v>
      </c>
      <c r="T148" s="49" t="s">
        <v>553</v>
      </c>
    </row>
    <row r="149" spans="1:20" customFormat="1" hidden="1" x14ac:dyDescent="0.25">
      <c r="A149" s="9">
        <v>149</v>
      </c>
      <c r="B149" s="10" t="s">
        <v>676</v>
      </c>
      <c r="C149" s="10" t="s">
        <v>677</v>
      </c>
      <c r="D149" s="9" t="s">
        <v>627</v>
      </c>
      <c r="E149" s="11" t="s">
        <v>678</v>
      </c>
      <c r="F149" s="9">
        <v>65</v>
      </c>
      <c r="G149" s="43">
        <v>65</v>
      </c>
      <c r="H149" s="44">
        <v>0</v>
      </c>
      <c r="I149" s="45">
        <v>7</v>
      </c>
      <c r="J149" s="32">
        <v>1</v>
      </c>
      <c r="K149" s="45">
        <v>1</v>
      </c>
      <c r="L149" s="45">
        <v>1</v>
      </c>
      <c r="M149" s="45" t="s">
        <v>629</v>
      </c>
      <c r="N149" s="45">
        <v>1</v>
      </c>
      <c r="O149" s="45">
        <v>1</v>
      </c>
      <c r="P149" s="45">
        <v>1</v>
      </c>
      <c r="Q149" s="45">
        <v>1</v>
      </c>
      <c r="R149" s="45">
        <v>1</v>
      </c>
      <c r="S149" s="46">
        <v>1</v>
      </c>
      <c r="T149" s="48" t="s">
        <v>553</v>
      </c>
    </row>
    <row r="150" spans="1:20" customFormat="1" x14ac:dyDescent="0.25">
      <c r="A150" s="9">
        <v>88</v>
      </c>
      <c r="B150" s="10" t="s">
        <v>679</v>
      </c>
      <c r="C150" s="10" t="s">
        <v>680</v>
      </c>
      <c r="D150" s="9" t="s">
        <v>415</v>
      </c>
      <c r="E150" s="11" t="s">
        <v>681</v>
      </c>
      <c r="F150" s="9">
        <v>160</v>
      </c>
      <c r="G150" s="30">
        <v>160.36000000000001</v>
      </c>
      <c r="H150" s="35">
        <f>(((ABS(G150-F150))/F150))</f>
        <v>2.2500000000000853E-3</v>
      </c>
      <c r="I150" s="36">
        <f>IF(G150&lt;=80,7,IF(AND(G150&gt;80,G150&lt;=250),6,IF(AND(G150&gt;250,G150&lt;=500),4,IF(G150&gt;500,3,0))))</f>
        <v>6</v>
      </c>
      <c r="J150" s="32">
        <v>0</v>
      </c>
      <c r="K150" s="32">
        <v>0</v>
      </c>
      <c r="L150" s="32">
        <v>1</v>
      </c>
      <c r="M150" s="32">
        <v>1</v>
      </c>
      <c r="N150" s="32">
        <v>1</v>
      </c>
      <c r="O150" s="32">
        <v>1</v>
      </c>
      <c r="P150" s="32">
        <v>1</v>
      </c>
      <c r="Q150" s="32">
        <v>1</v>
      </c>
      <c r="R150" s="32">
        <v>1</v>
      </c>
      <c r="S150" s="33">
        <v>1</v>
      </c>
      <c r="T150" s="37" t="s">
        <v>682</v>
      </c>
    </row>
  </sheetData>
  <autoFilter ref="A1:T150" xr:uid="{00000000-0001-0000-0100-000000000000}">
    <filterColumn colId="3">
      <filters>
        <filter val="LEIDY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PROCESOS</vt:lpstr>
      <vt:lpstr>ASIGNACION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Leidy Andrea Ramos Quivano</cp:lastModifiedBy>
  <cp:revision/>
  <dcterms:created xsi:type="dcterms:W3CDTF">2025-12-23T20:18:43Z</dcterms:created>
  <dcterms:modified xsi:type="dcterms:W3CDTF">2026-02-24T20:36:25Z</dcterms:modified>
  <cp:category/>
  <cp:contentStatus/>
</cp:coreProperties>
</file>